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9600" windowHeight="12015"/>
  </bookViews>
  <sheets>
    <sheet name="прил.1" sheetId="1" r:id="rId1"/>
    <sheet name="прил.3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sp1">'[1]ОргЗак - Подразд'!$A$3:$A$191</definedName>
    <definedName name="_sp15" localSheetId="1">#REF!</definedName>
    <definedName name="_sp15">#REF!</definedName>
    <definedName name="_sp16">[1]ГрПрод!$A$3:$A$16</definedName>
    <definedName name="_sp17">[1]ЕдИзм!$A$3:$A$255</definedName>
    <definedName name="_sp2" localSheetId="1">#REF!</definedName>
    <definedName name="_sp2">#REF!</definedName>
    <definedName name="_sp20">[1]НДС!$A$3:$A$7</definedName>
    <definedName name="_sp25">[1]СпбЗак!$A$3:$A$16</definedName>
    <definedName name="_sp26">[1]Прочие!$R$3:$R$4</definedName>
    <definedName name="_sp3">[1]НапрДеят!$A$3:$A$8</definedName>
    <definedName name="_sp30" localSheetId="1">#REF!</definedName>
    <definedName name="_sp30">#REF!</definedName>
    <definedName name="_sp31">[1]Прочие!$U$3:$U$4</definedName>
    <definedName name="_sp32" localSheetId="1">#REF!</definedName>
    <definedName name="_sp32">#REF!</definedName>
    <definedName name="_sp41">[1]Прочие!$W$3:$W$4</definedName>
    <definedName name="_sp42">[1]ПрВыборЕП!$A$3:$A$46</definedName>
    <definedName name="_sp47">[1]ПеречНужд!$A$3:$A$510</definedName>
    <definedName name="_sp50">[1]ТоргПл!$A$3:$A$7</definedName>
    <definedName name="_sp7" localSheetId="1">#REF!</definedName>
    <definedName name="_sp7">#REF!</definedName>
    <definedName name="_sp8">[1]ФЦП!$A$3:$A$27</definedName>
    <definedName name="_xlnm._FilterDatabase" localSheetId="0" hidden="1">прил.1!$A$11:$AE$11</definedName>
    <definedName name="Access_Button" hidden="1">"Наряд98_2_База_данных_по_топоработам_Таблица"</definedName>
    <definedName name="Access_Button1" hidden="1">"Наряд98_2_База_данных_по_топоработам_Таблица1"</definedName>
    <definedName name="AccessDatabase" hidden="1">"E:\XLS\Наряд982.mdb"</definedName>
    <definedName name="area">[1]Прочие!$Y$3:$Y$4</definedName>
    <definedName name="DataRange" localSheetId="1">#REF!</definedName>
    <definedName name="DataRange">#REF!</definedName>
    <definedName name="day" localSheetId="1">#REF!,#REF!,#REF!,#REF!,#REF!,#REF!,#REF!,#REF!,#REF!,#REF!,#REF!</definedName>
    <definedName name="day">#REF!,#REF!,#REF!,#REF!,#REF!,#REF!,#REF!,#REF!,#REF!,#REF!,#REF!</definedName>
    <definedName name="MmExcelLinker_F9531D69_1CFB_4F59_B924_4961C7C6086E" localSheetId="1">#REF!</definedName>
    <definedName name="MmExcelLinker_F9531D69_1CFB_4F59_B924_4961C7C6086E">#REF!</definedName>
    <definedName name="OPT" localSheetId="1">#REF!</definedName>
    <definedName name="OPT">#REF!</definedName>
    <definedName name="RI" localSheetId="1">#REF!</definedName>
    <definedName name="RI">#REF!</definedName>
    <definedName name="yesno">[1]Прочие!$B$3:$B$4</definedName>
    <definedName name="Z_270BB401_5236_11D4_BB54_0050044E0CFA_.wvu.Cols" localSheetId="1" hidden="1">#REF!,#REF!,#REF!,#REF!</definedName>
    <definedName name="Z_270BB401_5236_11D4_BB54_0050044E0CFA_.wvu.Cols" hidden="1">#REF!,#REF!,#REF!,#REF!</definedName>
    <definedName name="Z_270BB401_5236_11D4_BB54_0050044E0CFA_.wvu.FilterData" localSheetId="1" hidden="1">#REF!</definedName>
    <definedName name="Z_270BB401_5236_11D4_BB54_0050044E0CFA_.wvu.FilterData" hidden="1">#REF!</definedName>
    <definedName name="Z_270BB401_5236_11D4_BB54_0050044E0CFA_.wvu.PrintArea" localSheetId="1" hidden="1">#REF!</definedName>
    <definedName name="Z_270BB401_5236_11D4_BB54_0050044E0CFA_.wvu.PrintArea" hidden="1">#REF!</definedName>
    <definedName name="Z_270BB401_5236_11D4_BB54_0050044E0CFA_.wvu.PrintTitles" localSheetId="1" hidden="1">#REF!</definedName>
    <definedName name="Z_270BB401_5236_11D4_BB54_0050044E0CFA_.wvu.PrintTitles" hidden="1">#REF!</definedName>
    <definedName name="Z_270BB401_5236_11D4_BB54_0050044E0CFA_.wvu.Rows" localSheetId="1" hidden="1">#REF!,#REF!</definedName>
    <definedName name="Z_270BB401_5236_11D4_BB54_0050044E0CFA_.wvu.Rows" hidden="1">#REF!,#REF!</definedName>
    <definedName name="Z_A0AC4B42_5259_11D4_B5FE_00C04FC949BF_.wvu.Cols" localSheetId="1" hidden="1">#REF!,#REF!,#REF!,#REF!</definedName>
    <definedName name="Z_A0AC4B42_5259_11D4_B5FE_00C04FC949BF_.wvu.Cols" hidden="1">#REF!,#REF!,#REF!,#REF!</definedName>
    <definedName name="Z_A0AC4B42_5259_11D4_B5FE_00C04FC949BF_.wvu.FilterData" localSheetId="1" hidden="1">#REF!</definedName>
    <definedName name="Z_A0AC4B42_5259_11D4_B5FE_00C04FC949BF_.wvu.FilterData" hidden="1">#REF!</definedName>
    <definedName name="Z_A0AC4B42_5259_11D4_B5FE_00C04FC949BF_.wvu.PrintArea" localSheetId="1" hidden="1">#REF!</definedName>
    <definedName name="Z_A0AC4B42_5259_11D4_B5FE_00C04FC949BF_.wvu.PrintArea" hidden="1">#REF!</definedName>
    <definedName name="Z_A0AC4B42_5259_11D4_B5FE_00C04FC949BF_.wvu.PrintTitles" localSheetId="1" hidden="1">#REF!</definedName>
    <definedName name="Z_A0AC4B42_5259_11D4_B5FE_00C04FC949BF_.wvu.PrintTitles" hidden="1">#REF!</definedName>
    <definedName name="Z_A0AC4B42_5259_11D4_B5FE_00C04FC949BF_.wvu.Rows" localSheetId="1" hidden="1">#REF!,#REF!,#REF!,#REF!,#REF!,#REF!,#REF!</definedName>
    <definedName name="Z_A0AC4B42_5259_11D4_B5FE_00C04FC949BF_.wvu.Rows" hidden="1">#REF!,#REF!,#REF!,#REF!,#REF!,#REF!,#REF!</definedName>
    <definedName name="ав" localSheetId="1">#REF!</definedName>
    <definedName name="ав">#REF!</definedName>
    <definedName name="ав1" localSheetId="1">#REF!</definedName>
    <definedName name="ав1">#REF!</definedName>
    <definedName name="ав2" localSheetId="1">#REF!</definedName>
    <definedName name="ав2">#REF!</definedName>
    <definedName name="ап" localSheetId="1">#REF!</definedName>
    <definedName name="ап">#REF!</definedName>
    <definedName name="ап1" localSheetId="1">#REF!</definedName>
    <definedName name="ап1">#REF!</definedName>
    <definedName name="ап2" localSheetId="1">#REF!</definedName>
    <definedName name="ап2">#REF!</definedName>
    <definedName name="апр">[2]вх1!$A$175</definedName>
    <definedName name="атт">[2]вх1!$A$174</definedName>
    <definedName name="ббб">[2]вх1!$A$176</definedName>
    <definedName name="бюд.м." localSheetId="1">#REF!</definedName>
    <definedName name="бюд.м.">#REF!</definedName>
    <definedName name="В_Бел_долл" localSheetId="1">#REF!</definedName>
    <definedName name="В_Бел_долл">#REF!</definedName>
    <definedName name="ВВ_Бел" localSheetId="1">#REF!</definedName>
    <definedName name="ВВ_Бел">#REF!</definedName>
    <definedName name="ВД_в_наполнении_авансов_старых__на_начало_периода" localSheetId="1">#REF!</definedName>
    <definedName name="ВД_в_наполнении_авансов_старых__на_начало_периода">#REF!</definedName>
    <definedName name="год">[3]вх2!$H$40</definedName>
    <definedName name="год2" localSheetId="1">[4]вх1!$A$165</definedName>
    <definedName name="год2">[5]вх1!$A$165</definedName>
    <definedName name="дз" localSheetId="1">#REF!</definedName>
    <definedName name="дз">#REF!</definedName>
    <definedName name="дз1" localSheetId="1">#REF!</definedName>
    <definedName name="дз1">#REF!</definedName>
    <definedName name="дз2" localSheetId="1">#REF!</definedName>
    <definedName name="дз2">#REF!</definedName>
    <definedName name="доппрем" localSheetId="1">#REF!</definedName>
    <definedName name="доппрем">#REF!</definedName>
    <definedName name="еи" localSheetId="1">[6]вх1!$A$170</definedName>
    <definedName name="еи">[5]вх1!$A$169</definedName>
    <definedName name="з" localSheetId="1">#REF!</definedName>
    <definedName name="з">#REF!</definedName>
    <definedName name="_xlnm.Print_Titles" localSheetId="0">прил.1!$A:$C</definedName>
    <definedName name="зарплатаавгуст2002" localSheetId="1">#REF!</definedName>
    <definedName name="зарплатаавгуст2002">#REF!</definedName>
    <definedName name="зарплатаавгуст2003" localSheetId="1">#REF!</definedName>
    <definedName name="зарплатаавгуст2003">#REF!</definedName>
    <definedName name="зарплатаапрель2003" localSheetId="1">#REF!</definedName>
    <definedName name="зарплатаапрель2003">#REF!</definedName>
    <definedName name="зарплатадекабрь2002" localSheetId="1">#REF!</definedName>
    <definedName name="зарплатадекабрь2002">#REF!</definedName>
    <definedName name="зарплатаиюль2002" localSheetId="1">#REF!</definedName>
    <definedName name="зарплатаиюль2002">#REF!</definedName>
    <definedName name="зарплатаиюнь2002" localSheetId="1">#REF!</definedName>
    <definedName name="зарплатаиюнь2002">#REF!</definedName>
    <definedName name="зарплатаиюнь2003" localSheetId="1">#REF!</definedName>
    <definedName name="зарплатаиюнь2003">#REF!</definedName>
    <definedName name="зарплатамай2002" localSheetId="1">#REF!</definedName>
    <definedName name="зарплатамай2002">#REF!</definedName>
    <definedName name="зарплатамарт2002" localSheetId="1">#REF!</definedName>
    <definedName name="зарплатамарт2002">#REF!</definedName>
    <definedName name="зарплатамарт2003" localSheetId="1">#REF!</definedName>
    <definedName name="зарплатамарт2003">#REF!</definedName>
    <definedName name="зарплатаноябрь2002" localSheetId="1">#REF!</definedName>
    <definedName name="зарплатаноябрь2002">#REF!</definedName>
    <definedName name="зарплатаоктябрь2002" localSheetId="1">#REF!</definedName>
    <definedName name="зарплатаоктябрь2002">#REF!</definedName>
    <definedName name="зарплатаоктябрь2003" localSheetId="1">#REF!</definedName>
    <definedName name="зарплатаоктябрь2003">#REF!</definedName>
    <definedName name="зарплатасентябрь2002" localSheetId="1">#REF!</definedName>
    <definedName name="зарплатасентябрь2002">#REF!</definedName>
    <definedName name="зарплатафевраль2002" localSheetId="1">#REF!</definedName>
    <definedName name="зарплатафевраль2002">#REF!</definedName>
    <definedName name="зарплатафевраль2003" localSheetId="1">#REF!</definedName>
    <definedName name="зарплатафевраль2003">#REF!</definedName>
    <definedName name="зарплатаянварь2002" localSheetId="1">#REF!</definedName>
    <definedName name="зарплатаянварь2002">#REF!</definedName>
    <definedName name="зарплатаянварь2003" localSheetId="1">#REF!</definedName>
    <definedName name="зарплатаянварь2003">#REF!</definedName>
    <definedName name="зарплатаянварь2004" localSheetId="1">#REF!</definedName>
    <definedName name="зарплатаянварь2004">#REF!</definedName>
    <definedName name="и" localSheetId="1">#REF!</definedName>
    <definedName name="и">#REF!</definedName>
    <definedName name="Имя" localSheetId="1">#REF!</definedName>
    <definedName name="Имя">#REF!</definedName>
    <definedName name="исп" localSheetId="1">[6]вх1!$A$176</definedName>
    <definedName name="исп">[5]вх1!$A$175</definedName>
    <definedName name="к" localSheetId="1">#REF!</definedName>
    <definedName name="к">#REF!</definedName>
    <definedName name="Казан_ПЭ" localSheetId="1">#REF!</definedName>
    <definedName name="Казан_ПЭ">#REF!</definedName>
    <definedName name="Казан_ПЭ_Ц" localSheetId="1">#REF!</definedName>
    <definedName name="Казан_ПЭ_Ц">#REF!</definedName>
    <definedName name="капвл" localSheetId="1">#REF!</definedName>
    <definedName name="капвл">#REF!</definedName>
    <definedName name="кз" localSheetId="1">#REF!</definedName>
    <definedName name="кз">#REF!</definedName>
    <definedName name="кз1" localSheetId="1">#REF!</definedName>
    <definedName name="кз1">#REF!</definedName>
    <definedName name="кз2" localSheetId="1">#REF!</definedName>
    <definedName name="кз2">#REF!</definedName>
    <definedName name="Кред_зад_Большевик" localSheetId="1">#REF!</definedName>
    <definedName name="Кред_зад_Большевик">#REF!</definedName>
    <definedName name="Кред_зад_Володар" localSheetId="1">#REF!</definedName>
    <definedName name="Кред_зад_Володар">#REF!</definedName>
    <definedName name="Кред_зад_Казань" localSheetId="1">#REF!</definedName>
    <definedName name="Кред_зад_Казань">#REF!</definedName>
    <definedName name="Кред_зад_Н_Челны" localSheetId="1">#REF!</definedName>
    <definedName name="Кред_зад_Н_Челны">#REF!</definedName>
    <definedName name="Кред_зад_переработка" localSheetId="1">#REF!</definedName>
    <definedName name="Кред_зад_переработка">#REF!</definedName>
    <definedName name="Кред_зад_РЗ_кд" localSheetId="1">#REF!</definedName>
    <definedName name="Кред_зад_РЗ_кд">#REF!</definedName>
    <definedName name="Кред_зад_Серпухов" localSheetId="1">#REF!</definedName>
    <definedName name="Кред_зад_Серпухов">#REF!</definedName>
    <definedName name="Кред_зад_Шексна" localSheetId="1">#REF!</definedName>
    <definedName name="Кред_зад_Шексна">#REF!</definedName>
    <definedName name="Кред_тов" localSheetId="1">#REF!</definedName>
    <definedName name="Кред_тов">#REF!</definedName>
    <definedName name="курс" localSheetId="1">#REF!</definedName>
    <definedName name="курс">#REF!</definedName>
    <definedName name="н" localSheetId="1">#REF!</definedName>
    <definedName name="н">#REF!</definedName>
    <definedName name="на">[3]вх2!$H$42</definedName>
    <definedName name="нач" localSheetId="1">[6]вх1!$A$178</definedName>
    <definedName name="нач">[5]вх1!$A$177</definedName>
    <definedName name="Номеручастка" localSheetId="1">#REF!</definedName>
    <definedName name="Номеручастка">#REF!</definedName>
    <definedName name="О" localSheetId="1">#REF!</definedName>
    <definedName name="О">#REF!</definedName>
    <definedName name="_xlnm.Print_Area" localSheetId="0">прил.1!$A$1:$AB$38</definedName>
    <definedName name="пбо" localSheetId="1">[6]вх1!$A$175</definedName>
    <definedName name="пбо">[5]вх1!$A$174</definedName>
    <definedName name="перс" localSheetId="1">#REF!</definedName>
    <definedName name="перс">#REF!</definedName>
    <definedName name="персвид" localSheetId="1">#REF!</definedName>
    <definedName name="персвид">#REF!</definedName>
    <definedName name="персоналБИГР" localSheetId="1">#REF!</definedName>
    <definedName name="персоналБИГР">#REF!</definedName>
    <definedName name="план">[3]вх2!$H$43</definedName>
    <definedName name="площадирадуга" localSheetId="1">#REF!</definedName>
    <definedName name="площадирадуга">#REF!</definedName>
    <definedName name="Площадьучастка" localSheetId="1">#REF!</definedName>
    <definedName name="Площадьучастка">#REF!</definedName>
    <definedName name="повр" localSheetId="1">#REF!</definedName>
    <definedName name="повр">#REF!</definedName>
    <definedName name="премвид" localSheetId="1">#REF!</definedName>
    <definedName name="премвид">#REF!</definedName>
    <definedName name="_xlnm.Recorder" localSheetId="0">#REF!</definedName>
    <definedName name="_xlnm.Recorder" localSheetId="1">#REF!</definedName>
    <definedName name="_xlnm.Recorder">#REF!</definedName>
    <definedName name="с" localSheetId="1">#REF!</definedName>
    <definedName name="с">#REF!</definedName>
    <definedName name="секр" localSheetId="1">#REF!</definedName>
    <definedName name="секр">#REF!</definedName>
    <definedName name="секрвид" localSheetId="1">#REF!</definedName>
    <definedName name="секрвид">#REF!</definedName>
    <definedName name="совмвид" localSheetId="1">#REF!</definedName>
    <definedName name="совмвид">#REF!</definedName>
    <definedName name="совмпроц" localSheetId="1">#REF!</definedName>
    <definedName name="совмпроц">#REF!</definedName>
    <definedName name="счет" localSheetId="1">#REF!</definedName>
    <definedName name="счет">#REF!</definedName>
    <definedName name="таб" localSheetId="1">#REF!</definedName>
    <definedName name="таб">#REF!</definedName>
    <definedName name="тариф" localSheetId="1">#REF!</definedName>
    <definedName name="тариф">#REF!</definedName>
    <definedName name="тел">[7]СжВ!$B$145</definedName>
    <definedName name="тро" localSheetId="1">[6]вх1!$A$177</definedName>
    <definedName name="тро">[5]вх1!$A$176</definedName>
    <definedName name="ттт" localSheetId="1">[8]вх1!$A$165</definedName>
    <definedName name="ттт">[9]вх1!$A$165</definedName>
    <definedName name="ф" localSheetId="1">#REF!</definedName>
    <definedName name="ф">#REF!</definedName>
    <definedName name="хар" localSheetId="1">#REF!</definedName>
    <definedName name="хар">#REF!</definedName>
    <definedName name="Я" localSheetId="1" hidden="1">#REF!</definedName>
    <definedName name="Я" hidden="1">#REF!</definedName>
  </definedNames>
  <calcPr calcId="125725"/>
</workbook>
</file>

<file path=xl/calcChain.xml><?xml version="1.0" encoding="utf-8"?>
<calcChain xmlns="http://schemas.openxmlformats.org/spreadsheetml/2006/main">
  <c r="I27" i="1"/>
  <c r="H27"/>
  <c r="I17"/>
  <c r="C17" s="1"/>
  <c r="H17"/>
  <c r="I16"/>
  <c r="H16"/>
  <c r="I15"/>
  <c r="C15" s="1"/>
  <c r="H15"/>
  <c r="I14"/>
  <c r="H14"/>
  <c r="I13"/>
  <c r="C13" s="1"/>
  <c r="H13"/>
  <c r="H18" s="1"/>
  <c r="H20" s="1"/>
  <c r="H30" s="1"/>
  <c r="J39" i="2"/>
  <c r="D39"/>
  <c r="J31"/>
  <c r="D31"/>
  <c r="J20"/>
  <c r="J12"/>
  <c r="D12"/>
  <c r="D21" s="1"/>
  <c r="AA29" i="1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8"/>
  <c r="B28"/>
  <c r="C27"/>
  <c r="B27"/>
  <c r="C26"/>
  <c r="B26"/>
  <c r="C25"/>
  <c r="B25"/>
  <c r="C24"/>
  <c r="B24"/>
  <c r="C23"/>
  <c r="B23"/>
  <c r="C19"/>
  <c r="B19"/>
  <c r="AA18"/>
  <c r="AA20" s="1"/>
  <c r="Z18"/>
  <c r="Z20" s="1"/>
  <c r="Z30" s="1"/>
  <c r="Y18"/>
  <c r="Y20" s="1"/>
  <c r="Y30" s="1"/>
  <c r="X18"/>
  <c r="X20" s="1"/>
  <c r="W18"/>
  <c r="W20" s="1"/>
  <c r="V18"/>
  <c r="V20" s="1"/>
  <c r="V30" s="1"/>
  <c r="U18"/>
  <c r="U20" s="1"/>
  <c r="U30" s="1"/>
  <c r="T18"/>
  <c r="T20" s="1"/>
  <c r="S18"/>
  <c r="S20" s="1"/>
  <c r="R18"/>
  <c r="R20" s="1"/>
  <c r="R30" s="1"/>
  <c r="Q18"/>
  <c r="Q20" s="1"/>
  <c r="Q30" s="1"/>
  <c r="P18"/>
  <c r="P20" s="1"/>
  <c r="O18"/>
  <c r="O20" s="1"/>
  <c r="O30" s="1"/>
  <c r="N18"/>
  <c r="N20" s="1"/>
  <c r="N30" s="1"/>
  <c r="M18"/>
  <c r="M20" s="1"/>
  <c r="M30" s="1"/>
  <c r="L18"/>
  <c r="L20" s="1"/>
  <c r="K18"/>
  <c r="K20" s="1"/>
  <c r="K30" s="1"/>
  <c r="J18"/>
  <c r="J20" s="1"/>
  <c r="J30" s="1"/>
  <c r="G18"/>
  <c r="G20" s="1"/>
  <c r="G30" s="1"/>
  <c r="F18"/>
  <c r="F20" s="1"/>
  <c r="F30" s="1"/>
  <c r="E18"/>
  <c r="E20" s="1"/>
  <c r="D18"/>
  <c r="D20" s="1"/>
  <c r="B17"/>
  <c r="C16"/>
  <c r="B16"/>
  <c r="B15"/>
  <c r="C14"/>
  <c r="B14"/>
  <c r="B13"/>
  <c r="L30" l="1"/>
  <c r="P30"/>
  <c r="T30"/>
  <c r="X30"/>
  <c r="I18"/>
  <c r="I20" s="1"/>
  <c r="I30" s="1"/>
  <c r="S30"/>
  <c r="W30"/>
  <c r="AA30"/>
  <c r="C29"/>
  <c r="B29"/>
  <c r="B18"/>
  <c r="C18"/>
  <c r="E30"/>
  <c r="D30"/>
  <c r="B20"/>
  <c r="C30" l="1"/>
  <c r="C20"/>
  <c r="B30"/>
</calcChain>
</file>

<file path=xl/sharedStrings.xml><?xml version="1.0" encoding="utf-8"?>
<sst xmlns="http://schemas.openxmlformats.org/spreadsheetml/2006/main" count="143" uniqueCount="69">
  <si>
    <t>ПЛАН</t>
  </si>
  <si>
    <t>2013г.</t>
  </si>
  <si>
    <t>в том числе по месяцам</t>
  </si>
  <si>
    <t>план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</si>
  <si>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</si>
  <si>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</si>
  <si>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</si>
  <si>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</si>
  <si>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</si>
  <si>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</si>
  <si>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</si>
  <si>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</si>
  <si>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</si>
  <si>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</si>
  <si>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</si>
  <si>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</si>
  <si>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т.тонн</t>
  </si>
  <si>
    <t>т.ткм</t>
  </si>
  <si>
    <t>УГРУ</t>
  </si>
  <si>
    <t>ПГС рудн.</t>
  </si>
  <si>
    <t>ПГС-РБУ</t>
  </si>
  <si>
    <t>щебень РБУ</t>
  </si>
  <si>
    <t>м.песок-УГРУ</t>
  </si>
  <si>
    <t>Щебень -УГРУ</t>
  </si>
  <si>
    <t>Итого ПГС, м.песок, щебень</t>
  </si>
  <si>
    <t>Просыпи</t>
  </si>
  <si>
    <t>Итого УГРУ</t>
  </si>
  <si>
    <t>ГМЗ (СУ-3)</t>
  </si>
  <si>
    <t>Огарки на 6 км</t>
  </si>
  <si>
    <t>Скальник (х/х Среднее) на 1км</t>
  </si>
  <si>
    <t>Скальник (на ТР инспек.дорог) на 5 км</t>
  </si>
  <si>
    <t>Скальник (шпора) на 6км</t>
  </si>
  <si>
    <t>Суглинок на 1,98 км</t>
  </si>
  <si>
    <t>Вывоз руды с КВ на 1 км</t>
  </si>
  <si>
    <t>Итого ГМЗ    (СУ-3)</t>
  </si>
  <si>
    <t>ВСЕГО</t>
  </si>
  <si>
    <r>
      <t xml:space="preserve">Приложение №  </t>
    </r>
    <r>
      <rPr>
        <u/>
        <sz val="12"/>
        <rFont val="Arial Cyr"/>
        <charset val="204"/>
      </rPr>
      <t xml:space="preserve">  1  </t>
    </r>
  </si>
  <si>
    <t>к договору  по организации перевозок груза</t>
  </si>
  <si>
    <t>грузовым транспортом</t>
  </si>
  <si>
    <t>От ЗАКАЗЧИКА</t>
  </si>
  <si>
    <t>От ПЕРЕВОЗЧИКА:</t>
  </si>
  <si>
    <t>_______________В.С.Святецкий</t>
  </si>
  <si>
    <r>
      <t xml:space="preserve">Приложение №  </t>
    </r>
    <r>
      <rPr>
        <u/>
        <sz val="12"/>
        <rFont val="Arial Cyr"/>
        <charset val="204"/>
      </rPr>
      <t xml:space="preserve">  3  </t>
    </r>
  </si>
  <si>
    <r>
      <t xml:space="preserve">Приложение №  </t>
    </r>
    <r>
      <rPr>
        <u/>
        <sz val="12"/>
        <rFont val="Arial Cyr"/>
        <charset val="204"/>
      </rPr>
      <t xml:space="preserve">  3</t>
    </r>
  </si>
  <si>
    <t xml:space="preserve">Калькуляция </t>
  </si>
  <si>
    <t xml:space="preserve">стоимости 1  (одного) тн-км перевозки  ПГС, мелкого песка, щебня </t>
  </si>
  <si>
    <t xml:space="preserve">стоимости 1  (одного) тн-км перевозки  огарка </t>
  </si>
  <si>
    <t>без  НДС 18%</t>
  </si>
  <si>
    <t>№ пп</t>
  </si>
  <si>
    <t>Наименование статей затрат</t>
  </si>
  <si>
    <t>Сумма, руб</t>
  </si>
  <si>
    <t>Сумма, руб.</t>
  </si>
  <si>
    <t>Материалы, всего</t>
  </si>
  <si>
    <t>Топливо</t>
  </si>
  <si>
    <t>Смазочные материалы</t>
  </si>
  <si>
    <t>Шины</t>
  </si>
  <si>
    <t>Амортизация</t>
  </si>
  <si>
    <t>Заработная плата</t>
  </si>
  <si>
    <t>Начисления на зарплату</t>
  </si>
  <si>
    <t>Текущий ремонт автомобилей</t>
  </si>
  <si>
    <t>Общепроизводственные расходы</t>
  </si>
  <si>
    <t>Накладные расходы</t>
  </si>
  <si>
    <t>Всего</t>
  </si>
  <si>
    <t>Итого</t>
  </si>
  <si>
    <t>От  ЗАКАЗЧИКА:</t>
  </si>
  <si>
    <t>стоимости 1  (одного) тн-км перевозки  скальника,суглинка  на расстояние свыше 2 км</t>
  </si>
  <si>
    <t>стоимости 1  (одного) тн-км перевозки руды на КВ , скальника,суглинка  на расстояние до 2 км</t>
  </si>
  <si>
    <t>№100-10-05/________от_____________2013г.</t>
  </si>
  <si>
    <t xml:space="preserve"> перевозок грузов в период с 01 марта 2013 года   по 31 декабря 2013 года.</t>
  </si>
</sst>
</file>

<file path=xl/styles.xml><?xml version="1.0" encoding="utf-8"?>
<styleSheet xmlns="http://schemas.openxmlformats.org/spreadsheetml/2006/main">
  <numFmts count="48">
    <numFmt numFmtId="7" formatCode="#,##0.00&quot;р.&quot;;\-#,##0.00&quot;р.&quot;"/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.##0\.00"/>
    <numFmt numFmtId="166" formatCode="#\.00"/>
    <numFmt numFmtId="167" formatCode="\$#\.00"/>
    <numFmt numFmtId="168" formatCode="000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_);_(* \(#,##0\);_(* &quot;-&quot;??_);_(@_)"/>
    <numFmt numFmtId="172" formatCode="#,##0;[Red]#,##0"/>
    <numFmt numFmtId="173" formatCode="&quot;\&quot;#,##0;[Red]\-&quot;\&quot;#,##0"/>
    <numFmt numFmtId="174" formatCode="\£#,##0_);\(\£#,##0\)"/>
    <numFmt numFmtId="175" formatCode="&quot;error&quot;;&quot;error&quot;;&quot;OK&quot;;&quot;  &quot;@"/>
    <numFmt numFmtId="176" formatCode="0000"/>
    <numFmt numFmtId="177" formatCode="_(* #,##0_);_(* \(#,##0\);_(* &quot;-&quot;_);_(@_)"/>
    <numFmt numFmtId="178" formatCode="_(* #,##0.00_);[Red]_(* \(#,##0.00\);_(* &quot;-&quot;??_);_(@_)"/>
    <numFmt numFmtId="179" formatCode="&quot;$&quot;#,##0\ ;\(&quot;$&quot;#,##0\)"/>
    <numFmt numFmtId="180" formatCode="dd\ mmm\ yyyy_);;;&quot;  &quot;@"/>
    <numFmt numFmtId="181" formatCode="#,##0_);\(#,##0\);&quot;- &quot;;&quot;  &quot;@"/>
    <numFmt numFmtId="182" formatCode="0.0\x"/>
    <numFmt numFmtId="183" formatCode="_([$€-2]* #,##0.00_);_([$€-2]* \(#,##0.00\);_([$€-2]* &quot;-&quot;??_)"/>
    <numFmt numFmtId="184" formatCode="_-* #,##0\ _F_B_-;\-* #,##0\ _F_B_-;_-* &quot;-&quot;\ _F_B_-;_-@_-"/>
    <numFmt numFmtId="185" formatCode="_-* #,##0.00\ _F_B_-;\-* #,##0.00\ _F_B_-;_-* &quot;-&quot;??\ _F_B_-;_-@_-"/>
    <numFmt numFmtId="186" formatCode="#,##0.0000_);\(#,##0.0000\);&quot;- &quot;;&quot;  &quot;@"/>
    <numFmt numFmtId="187" formatCode="_(* #,##0.00_);_(* \(#,##0.00\);_(* &quot;-&quot;??_);_(@_)"/>
    <numFmt numFmtId="188" formatCode="#,##0.0_);[Red]\(#,##0.0\)"/>
    <numFmt numFmtId="189" formatCode="_-* #,##0_-;_-* #,##0\-;_-* &quot;-&quot;_-;_-@_-"/>
    <numFmt numFmtId="190" formatCode="_-* #,##0.00_-;_-* #,##0.00\-;_-* &quot;-&quot;??_-;_-@_-"/>
    <numFmt numFmtId="191" formatCode="_-* #,##0\ _$_-;\-* #,##0\ _$_-;_-* &quot;-&quot;\ _$_-;_-@_-"/>
    <numFmt numFmtId="192" formatCode="_-* #,##0.00\ _$_-;\-* #,##0.00\ _$_-;_-* &quot;-&quot;??\ _$_-;_-@_-"/>
    <numFmt numFmtId="193" formatCode="_-* #,##0\ &quot;$&quot;_-;\-* #,##0\ &quot;$&quot;_-;_-* &quot;-&quot;\ &quot;$&quot;_-;_-@_-"/>
    <numFmt numFmtId="194" formatCode="_-* #,##0.00\ &quot;$&quot;_-;\-* #,##0.00\ &quot;$&quot;_-;_-* &quot;-&quot;??\ &quot;$&quot;_-;_-@_-"/>
    <numFmt numFmtId="195" formatCode="_(* #,##0.000_);[Red]_(* \(#,##0.000\);_(* &quot;-&quot;??_);_(@_)"/>
    <numFmt numFmtId="196" formatCode="&quot;$&quot;#,##0.0_);\(&quot;$&quot;#,##0.0\)"/>
    <numFmt numFmtId="197" formatCode="0.00\x"/>
    <numFmt numFmtId="198" formatCode="0.0000"/>
    <numFmt numFmtId="199" formatCode="_-* #,##0\ &quot;FB&quot;_-;\-* #,##0\ &quot;FB&quot;_-;_-* &quot;-&quot;\ &quot;FB&quot;_-;_-@_-"/>
    <numFmt numFmtId="200" formatCode="_-* #,##0.00\ &quot;FB&quot;_-;\-* #,##0.00\ &quot;FB&quot;_-;_-* &quot;-&quot;??\ &quot;FB&quot;_-;_-@_-"/>
    <numFmt numFmtId="201" formatCode="0.0%"/>
    <numFmt numFmtId="202" formatCode="_-&quot;F&quot;\ * #,##0_-;_-&quot;F&quot;\ * #,##0\-;_-&quot;F&quot;\ * &quot;-&quot;_-;_-@_-"/>
    <numFmt numFmtId="203" formatCode="_-&quot;F&quot;\ * #,##0.00_-;_-&quot;F&quot;\ * #,##0.00\-;_-&quot;F&quot;\ * &quot;-&quot;??_-;_-@_-"/>
    <numFmt numFmtId="204" formatCode="\¥#,##0_);\(\¥#,##0\)"/>
    <numFmt numFmtId="205" formatCode=";;&quot;zero&quot;;&quot;  &quot;@"/>
    <numFmt numFmtId="206" formatCode="#,##0\т"/>
    <numFmt numFmtId="207" formatCode="%#\.00"/>
  </numFmts>
  <fonts count="1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2"/>
      <name val="Times New Roma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u val="doubleAccounting"/>
      <sz val="10"/>
      <name val="Arial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0"/>
      <name val="Times New Roman Cyr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sz val="10"/>
      <name val="Times New Roman"/>
      <family val="1"/>
    </font>
    <font>
      <b/>
      <i/>
      <sz val="20"/>
      <name val="Arial"/>
      <family val="2"/>
      <charset val="204"/>
    </font>
    <font>
      <sz val="10"/>
      <color indexed="10"/>
      <name val="Arial"/>
      <family val="2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8"/>
      <name val="Arial Cyr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"/>
      <family val="1"/>
      <charset val="204"/>
    </font>
    <font>
      <sz val="10"/>
      <name val="Arial Cyr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u/>
      <sz val="12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sz val="11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</fills>
  <borders count="5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1">
    <xf numFmtId="0" fontId="0" fillId="0" borderId="0"/>
    <xf numFmtId="0" fontId="26" fillId="0" borderId="0" applyFont="0" applyFill="0" applyBorder="0" applyAlignment="0"/>
    <xf numFmtId="0" fontId="27" fillId="0" borderId="0"/>
    <xf numFmtId="0" fontId="28" fillId="0" borderId="0"/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7" fillId="0" borderId="0"/>
    <xf numFmtId="0" fontId="29" fillId="0" borderId="0" applyFont="0" applyFill="0" applyBorder="0" applyAlignment="0" applyProtection="0">
      <alignment vertical="center"/>
    </xf>
    <xf numFmtId="0" fontId="28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31" fillId="0" borderId="0"/>
    <xf numFmtId="0" fontId="29" fillId="0" borderId="0" applyFont="0" applyFill="0" applyBorder="0" applyAlignment="0" applyProtection="0">
      <alignment vertical="center"/>
    </xf>
    <xf numFmtId="0" fontId="27" fillId="0" borderId="0"/>
    <xf numFmtId="0" fontId="27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42">
      <protection locked="0"/>
    </xf>
    <xf numFmtId="165" fontId="32" fillId="0" borderId="0">
      <protection locked="0"/>
    </xf>
    <xf numFmtId="166" fontId="32" fillId="0" borderId="0">
      <protection locked="0"/>
    </xf>
    <xf numFmtId="167" fontId="32" fillId="0" borderId="0">
      <protection locked="0"/>
    </xf>
    <xf numFmtId="0" fontId="32" fillId="0" borderId="0">
      <protection locked="0"/>
    </xf>
    <xf numFmtId="0" fontId="29" fillId="0" borderId="0">
      <alignment vertical="center"/>
    </xf>
    <xf numFmtId="0" fontId="33" fillId="0" borderId="0">
      <protection locked="0"/>
    </xf>
    <xf numFmtId="0" fontId="33" fillId="0" borderId="0">
      <protection locked="0"/>
    </xf>
    <xf numFmtId="168" fontId="34" fillId="0" borderId="16" applyBorder="0"/>
    <xf numFmtId="0" fontId="35" fillId="38" borderId="0"/>
    <xf numFmtId="0" fontId="36" fillId="39" borderId="43" applyNumberFormat="0" applyFill="0" applyBorder="0" applyAlignment="0">
      <alignment horizontal="left"/>
    </xf>
    <xf numFmtId="0" fontId="20" fillId="39" borderId="0" applyNumberFormat="0" applyFill="0" applyBorder="0" applyAlignment="0"/>
    <xf numFmtId="0" fontId="37" fillId="40" borderId="43" applyNumberFormat="0" applyFill="0" applyBorder="0" applyAlignment="0">
      <alignment horizontal="left"/>
    </xf>
    <xf numFmtId="0" fontId="38" fillId="41" borderId="0" applyNumberFormat="0" applyFill="0" applyBorder="0" applyAlignment="0"/>
    <xf numFmtId="0" fontId="39" fillId="0" borderId="0" applyNumberFormat="0" applyFill="0" applyBorder="0" applyAlignment="0"/>
    <xf numFmtId="0" fontId="40" fillId="0" borderId="44" applyNumberFormat="0" applyFill="0" applyBorder="0" applyAlignment="0">
      <alignment horizontal="left"/>
    </xf>
    <xf numFmtId="0" fontId="41" fillId="42" borderId="17" applyNumberFormat="0" applyFill="0" applyBorder="0" applyAlignment="0">
      <alignment horizontal="centerContinuous"/>
    </xf>
    <xf numFmtId="0" fontId="42" fillId="0" borderId="0" applyNumberFormat="0" applyFill="0" applyBorder="0" applyAlignment="0"/>
    <xf numFmtId="0" fontId="42" fillId="43" borderId="45" applyNumberFormat="0" applyFill="0" applyBorder="0" applyAlignment="0"/>
    <xf numFmtId="0" fontId="43" fillId="0" borderId="44" applyNumberFormat="0" applyFill="0" applyBorder="0" applyAlignment="0"/>
    <xf numFmtId="0" fontId="42" fillId="0" borderId="0" applyNumberFormat="0" applyFill="0" applyBorder="0" applyAlignment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0" borderId="0">
      <alignment horizontal="right"/>
    </xf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Protection="0"/>
    <xf numFmtId="172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9" fillId="44" borderId="0"/>
    <xf numFmtId="0" fontId="48" fillId="44" borderId="0"/>
    <xf numFmtId="0" fontId="49" fillId="0" borderId="0" applyNumberFormat="0" applyFill="0" applyBorder="0" applyAlignment="0" applyProtection="0"/>
    <xf numFmtId="38" fontId="50" fillId="0" borderId="0" applyNumberFormat="0" applyFill="0" applyBorder="0" applyAlignment="0" applyProtection="0">
      <alignment horizontal="right"/>
      <protection locked="0"/>
    </xf>
    <xf numFmtId="0" fontId="51" fillId="0" borderId="0" applyNumberFormat="0" applyFill="0" applyBorder="0" applyAlignment="0" applyProtection="0"/>
    <xf numFmtId="174" fontId="52" fillId="0" borderId="0" applyFont="0" applyFill="0" applyBorder="0" applyAlignment="0" applyProtection="0"/>
    <xf numFmtId="0" fontId="53" fillId="0" borderId="0"/>
    <xf numFmtId="0" fontId="54" fillId="0" borderId="0" applyFill="0" applyBorder="0" applyAlignment="0"/>
    <xf numFmtId="0" fontId="30" fillId="45" borderId="0" applyNumberFormat="0" applyFont="0" applyBorder="0" applyAlignment="0"/>
    <xf numFmtId="0" fontId="55" fillId="0" borderId="45" applyNumberFormat="0" applyFont="0" applyFill="0" applyProtection="0">
      <alignment horizontal="centerContinuous" vertical="center"/>
    </xf>
    <xf numFmtId="175" fontId="21" fillId="0" borderId="0" applyFont="0" applyFill="0" applyBorder="0" applyAlignment="0" applyProtection="0"/>
    <xf numFmtId="176" fontId="21" fillId="0" borderId="46" applyFont="0" applyFill="0" applyBorder="0" applyProtection="0">
      <alignment horizontal="center"/>
      <protection locked="0"/>
    </xf>
    <xf numFmtId="0" fontId="55" fillId="0" borderId="0" applyNumberFormat="0" applyFill="0" applyBorder="0" applyProtection="0">
      <alignment horizontal="center" vertical="center"/>
    </xf>
    <xf numFmtId="177" fontId="5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3" fontId="59" fillId="0" borderId="0" applyFont="0" applyFill="0" applyBorder="0" applyAlignment="0" applyProtection="0"/>
    <xf numFmtId="169" fontId="56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>
      <alignment horizontal="right"/>
    </xf>
    <xf numFmtId="179" fontId="59" fillId="0" borderId="0" applyFont="0" applyFill="0" applyBorder="0" applyAlignment="0" applyProtection="0"/>
    <xf numFmtId="0" fontId="29" fillId="46" borderId="0"/>
    <xf numFmtId="0" fontId="48" fillId="47" borderId="0"/>
    <xf numFmtId="180" fontId="21" fillId="0" borderId="0" applyFont="0" applyFill="0" applyBorder="0" applyAlignment="0" applyProtection="0"/>
    <xf numFmtId="0" fontId="58" fillId="0" borderId="0" applyFont="0" applyFill="0" applyBorder="0" applyAlignment="0" applyProtection="0"/>
    <xf numFmtId="180" fontId="21" fillId="0" borderId="0" applyFont="0" applyFill="0" applyBorder="0" applyAlignment="0" applyProtection="0"/>
    <xf numFmtId="38" fontId="60" fillId="0" borderId="0" applyFont="0" applyFill="0" applyBorder="0" applyAlignment="0" applyProtection="0"/>
    <xf numFmtId="181" fontId="22" fillId="48" borderId="0" applyNumberFormat="0" applyBorder="0" applyAlignment="0" applyProtection="0"/>
    <xf numFmtId="182" fontId="26" fillId="0" borderId="0" applyFont="0" applyFill="0" applyBorder="0" applyAlignment="0" applyProtection="0"/>
    <xf numFmtId="0" fontId="58" fillId="0" borderId="47" applyNumberFormat="0" applyFont="0" applyFill="0" applyAlignment="0" applyProtection="0"/>
    <xf numFmtId="0" fontId="61" fillId="0" borderId="0" applyFill="0" applyBorder="0" applyAlignment="0" applyProtection="0"/>
    <xf numFmtId="183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6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186" fontId="21" fillId="0" borderId="0" applyFont="0" applyFill="0" applyBorder="0" applyAlignment="0" applyProtection="0"/>
    <xf numFmtId="2" fontId="59" fillId="0" borderId="0" applyFont="0" applyFill="0" applyBorder="0" applyAlignment="0" applyProtection="0"/>
    <xf numFmtId="15" fontId="30" fillId="0" borderId="0">
      <alignment vertical="center"/>
    </xf>
    <xf numFmtId="0" fontId="63" fillId="0" borderId="0" applyFill="0" applyBorder="0" applyProtection="0">
      <alignment horizontal="left"/>
    </xf>
    <xf numFmtId="181" fontId="64" fillId="0" borderId="0" applyNumberFormat="0" applyFill="0" applyBorder="0" applyAlignment="0" applyProtection="0"/>
    <xf numFmtId="187" fontId="65" fillId="0" borderId="0" applyNumberFormat="0" applyFill="0" applyBorder="0" applyAlignment="0" applyProtection="0">
      <alignment horizontal="center"/>
    </xf>
    <xf numFmtId="0" fontId="58" fillId="0" borderId="0" applyFont="0" applyFill="0" applyBorder="0" applyAlignment="0" applyProtection="0">
      <alignment horizontal="right"/>
    </xf>
    <xf numFmtId="0" fontId="66" fillId="0" borderId="0" applyProtection="0">
      <alignment horizontal="right"/>
    </xf>
    <xf numFmtId="0" fontId="23" fillId="0" borderId="14" applyNumberFormat="0" applyAlignment="0" applyProtection="0">
      <alignment horizontal="left" vertical="center"/>
    </xf>
    <xf numFmtId="0" fontId="23" fillId="0" borderId="43">
      <alignment horizontal="left" vertical="center"/>
    </xf>
    <xf numFmtId="0" fontId="67" fillId="0" borderId="0">
      <alignment horizontal="center"/>
    </xf>
    <xf numFmtId="38" fontId="68" fillId="0" borderId="0"/>
    <xf numFmtId="38" fontId="69" fillId="0" borderId="0">
      <alignment horizontal="left"/>
    </xf>
    <xf numFmtId="0" fontId="70" fillId="0" borderId="0" applyProtection="0">
      <alignment horizontal="left"/>
    </xf>
    <xf numFmtId="0" fontId="67" fillId="0" borderId="0">
      <alignment horizontal="center"/>
    </xf>
    <xf numFmtId="0" fontId="71" fillId="0" borderId="48" applyNumberFormat="0" applyFill="0" applyBorder="0" applyAlignment="0" applyProtection="0">
      <alignment horizontal="left"/>
    </xf>
    <xf numFmtId="188" fontId="72" fillId="49" borderId="0" applyNumberFormat="0" applyBorder="0" applyAlignment="0" applyProtection="0">
      <protection locked="0"/>
    </xf>
    <xf numFmtId="0" fontId="73" fillId="0" borderId="0"/>
    <xf numFmtId="0" fontId="30" fillId="0" borderId="0"/>
    <xf numFmtId="0" fontId="21" fillId="50" borderId="39" applyNumberFormat="0" applyFont="0" applyAlignment="0"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>
      <alignment vertical="center"/>
    </xf>
    <xf numFmtId="189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5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82" fontId="76" fillId="0" borderId="0" applyFont="0" applyFill="0" applyBorder="0" applyAlignment="0" applyProtection="0"/>
    <xf numFmtId="37" fontId="77" fillId="0" borderId="0"/>
    <xf numFmtId="0" fontId="35" fillId="0" borderId="49"/>
    <xf numFmtId="198" fontId="26" fillId="0" borderId="0"/>
    <xf numFmtId="37" fontId="78" fillId="49" borderId="43" applyBorder="0">
      <alignment horizontal="left" vertical="center" indent="2"/>
    </xf>
    <xf numFmtId="0" fontId="18" fillId="0" borderId="0"/>
    <xf numFmtId="0" fontId="79" fillId="0" borderId="0"/>
    <xf numFmtId="0" fontId="18" fillId="0" borderId="0"/>
    <xf numFmtId="0" fontId="80" fillId="0" borderId="0"/>
    <xf numFmtId="0" fontId="18" fillId="0" borderId="0"/>
    <xf numFmtId="0" fontId="81" fillId="0" borderId="0"/>
    <xf numFmtId="40" fontId="82" fillId="51" borderId="0">
      <alignment horizontal="right"/>
    </xf>
    <xf numFmtId="0" fontId="83" fillId="52" borderId="0">
      <alignment horizontal="center"/>
    </xf>
    <xf numFmtId="0" fontId="84" fillId="53" borderId="0"/>
    <xf numFmtId="0" fontId="85" fillId="51" borderId="0" applyBorder="0">
      <alignment horizontal="centerContinuous"/>
    </xf>
    <xf numFmtId="0" fontId="86" fillId="53" borderId="0" applyBorder="0">
      <alignment horizontal="centerContinuous"/>
    </xf>
    <xf numFmtId="0" fontId="23" fillId="0" borderId="0" applyNumberFormat="0" applyFill="0" applyBorder="0" applyAlignment="0" applyProtection="0"/>
    <xf numFmtId="0" fontId="87" fillId="0" borderId="0"/>
    <xf numFmtId="1" fontId="88" fillId="0" borderId="0" applyProtection="0">
      <alignment horizontal="right" vertical="center"/>
    </xf>
    <xf numFmtId="199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9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87" fillId="0" borderId="0"/>
    <xf numFmtId="0" fontId="89" fillId="0" borderId="0" applyNumberFormat="0" applyFill="0" applyBorder="0" applyAlignment="0" applyProtection="0">
      <alignment horizontal="left"/>
      <protection locked="0"/>
    </xf>
    <xf numFmtId="0" fontId="90" fillId="0" borderId="50">
      <alignment vertical="center"/>
    </xf>
    <xf numFmtId="0" fontId="91" fillId="0" borderId="51"/>
    <xf numFmtId="0" fontId="52" fillId="0" borderId="0" applyFill="0" applyBorder="0" applyAlignment="0" applyProtection="0"/>
    <xf numFmtId="0" fontId="44" fillId="0" borderId="0" applyNumberFormat="0" applyFill="0" applyBorder="0" applyAlignment="0" applyProtection="0">
      <alignment horizontal="center"/>
    </xf>
    <xf numFmtId="0" fontId="92" fillId="0" borderId="0"/>
    <xf numFmtId="0" fontId="93" fillId="0" borderId="0"/>
    <xf numFmtId="0" fontId="94" fillId="0" borderId="0" applyBorder="0" applyProtection="0">
      <alignment vertical="center"/>
    </xf>
    <xf numFmtId="0" fontId="94" fillId="0" borderId="45" applyBorder="0" applyProtection="0">
      <alignment horizontal="right" vertical="center"/>
    </xf>
    <xf numFmtId="0" fontId="95" fillId="54" borderId="0" applyBorder="0" applyProtection="0">
      <alignment horizontal="centerContinuous" vertical="center"/>
    </xf>
    <xf numFmtId="0" fontId="95" fillId="55" borderId="45" applyBorder="0" applyProtection="0">
      <alignment horizontal="centerContinuous" vertical="center"/>
    </xf>
    <xf numFmtId="0" fontId="96" fillId="0" borderId="0"/>
    <xf numFmtId="0" fontId="81" fillId="0" borderId="0"/>
    <xf numFmtId="0" fontId="97" fillId="0" borderId="0" applyFill="0" applyBorder="0" applyProtection="0">
      <alignment horizontal="left"/>
    </xf>
    <xf numFmtId="0" fontId="63" fillId="0" borderId="52" applyFill="0" applyBorder="0" applyProtection="0">
      <alignment horizontal="left" vertical="top"/>
    </xf>
    <xf numFmtId="0" fontId="98" fillId="0" borderId="0">
      <alignment horizontal="centerContinuous"/>
    </xf>
    <xf numFmtId="0" fontId="99" fillId="0" borderId="0"/>
    <xf numFmtId="0" fontId="100" fillId="0" borderId="0"/>
    <xf numFmtId="0" fontId="10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2" fillId="0" borderId="0"/>
    <xf numFmtId="0" fontId="103" fillId="0" borderId="0" applyNumberFormat="0" applyFill="0" applyBorder="0" applyAlignment="0" applyProtection="0"/>
    <xf numFmtId="0" fontId="59" fillId="0" borderId="53" applyNumberFormat="0" applyFont="0" applyFill="0" applyAlignment="0" applyProtection="0"/>
    <xf numFmtId="0" fontId="104" fillId="0" borderId="0">
      <alignment horizontal="fill"/>
    </xf>
    <xf numFmtId="0" fontId="105" fillId="0" borderId="0"/>
    <xf numFmtId="202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0" fontId="105" fillId="0" borderId="0"/>
    <xf numFmtId="0" fontId="21" fillId="56" borderId="0" applyNumberFormat="0" applyBorder="0" applyAlignment="0" applyProtection="0"/>
    <xf numFmtId="0" fontId="106" fillId="0" borderId="45" applyBorder="0" applyProtection="0">
      <alignment horizontal="right"/>
    </xf>
    <xf numFmtId="204" fontId="52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3" fontId="107" fillId="0" borderId="0">
      <alignment horizontal="center" vertical="center" textRotation="90" wrapText="1"/>
    </xf>
    <xf numFmtId="0" fontId="10" fillId="6" borderId="5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0" fillId="0" borderId="54" applyNumberFormat="0" applyFill="0" applyBorder="0" applyProtection="0">
      <alignment horizontal="right" vertical="center"/>
    </xf>
    <xf numFmtId="14" fontId="108" fillId="0" borderId="0"/>
    <xf numFmtId="42" fontId="18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7" fontId="110" fillId="0" borderId="0"/>
    <xf numFmtId="0" fontId="111" fillId="49" borderId="0" applyFill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0" fontId="30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09" fillId="0" borderId="0"/>
    <xf numFmtId="0" fontId="30" fillId="0" borderId="0"/>
    <xf numFmtId="0" fontId="18" fillId="0" borderId="0"/>
    <xf numFmtId="0" fontId="109" fillId="0" borderId="0"/>
    <xf numFmtId="3" fontId="112" fillId="0" borderId="0"/>
    <xf numFmtId="0" fontId="30" fillId="0" borderId="0"/>
    <xf numFmtId="0" fontId="113" fillId="0" borderId="0"/>
    <xf numFmtId="0" fontId="114" fillId="0" borderId="0"/>
    <xf numFmtId="0" fontId="115" fillId="0" borderId="0"/>
    <xf numFmtId="0" fontId="1" fillId="0" borderId="0"/>
    <xf numFmtId="0" fontId="1" fillId="0" borderId="0"/>
    <xf numFmtId="0" fontId="115" fillId="0" borderId="0"/>
    <xf numFmtId="0" fontId="115" fillId="0" borderId="0"/>
    <xf numFmtId="0" fontId="1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49" fontId="116" fillId="0" borderId="0"/>
    <xf numFmtId="49" fontId="117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6" fontId="118" fillId="0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9" fillId="0" borderId="0" applyFont="0" applyFill="0" applyBorder="0" applyAlignment="0" applyProtection="0"/>
    <xf numFmtId="177" fontId="3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7" fontId="32" fillId="0" borderId="0">
      <protection locked="0"/>
    </xf>
    <xf numFmtId="49" fontId="120" fillId="0" borderId="39" applyNumberFormat="0" applyFill="0" applyAlignment="0" applyProtection="0"/>
  </cellStyleXfs>
  <cellXfs count="82">
    <xf numFmtId="0" fontId="0" fillId="0" borderId="0" xfId="0"/>
    <xf numFmtId="0" fontId="19" fillId="0" borderId="0" xfId="0" applyFont="1"/>
    <xf numFmtId="164" fontId="21" fillId="0" borderId="20" xfId="0" applyNumberFormat="1" applyFont="1" applyFill="1" applyBorder="1" applyAlignment="1" applyProtection="1">
      <alignment horizontal="center"/>
      <protection locked="0"/>
    </xf>
    <xf numFmtId="164" fontId="21" fillId="0" borderId="21" xfId="0" applyNumberFormat="1" applyFont="1" applyFill="1" applyBorder="1" applyAlignment="1" applyProtection="1">
      <alignment horizontal="center"/>
      <protection locked="0"/>
    </xf>
    <xf numFmtId="164" fontId="21" fillId="0" borderId="22" xfId="0" applyNumberFormat="1" applyFont="1" applyFill="1" applyBorder="1" applyAlignment="1" applyProtection="1">
      <alignment horizontal="center"/>
      <protection locked="0"/>
    </xf>
    <xf numFmtId="164" fontId="21" fillId="0" borderId="23" xfId="0" applyNumberFormat="1" applyFont="1" applyFill="1" applyBorder="1" applyAlignment="1" applyProtection="1">
      <alignment horizontal="center"/>
      <protection locked="0"/>
    </xf>
    <xf numFmtId="0" fontId="22" fillId="0" borderId="24" xfId="0" applyFont="1" applyFill="1" applyBorder="1" applyAlignment="1">
      <alignment horizontal="center"/>
    </xf>
    <xf numFmtId="0" fontId="23" fillId="0" borderId="24" xfId="0" applyFont="1" applyFill="1" applyBorder="1" applyAlignment="1"/>
    <xf numFmtId="0" fontId="23" fillId="0" borderId="25" xfId="0" applyFont="1" applyFill="1" applyBorder="1" applyAlignment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22" fillId="33" borderId="30" xfId="0" applyFont="1" applyFill="1" applyBorder="1" applyAlignment="1">
      <alignment horizontal="left"/>
    </xf>
    <xf numFmtId="164" fontId="21" fillId="34" borderId="31" xfId="0" applyNumberFormat="1" applyFont="1" applyFill="1" applyBorder="1" applyAlignment="1" applyProtection="1">
      <alignment horizontal="right"/>
      <protection locked="0"/>
    </xf>
    <xf numFmtId="164" fontId="21" fillId="34" borderId="32" xfId="0" applyNumberFormat="1" applyFont="1" applyFill="1" applyBorder="1" applyAlignment="1" applyProtection="1">
      <alignment horizontal="right"/>
      <protection locked="0"/>
    </xf>
    <xf numFmtId="164" fontId="0" fillId="33" borderId="30" xfId="0" applyNumberFormat="1" applyFill="1" applyBorder="1"/>
    <xf numFmtId="164" fontId="0" fillId="33" borderId="32" xfId="0" applyNumberFormat="1" applyFill="1" applyBorder="1"/>
    <xf numFmtId="0" fontId="21" fillId="33" borderId="30" xfId="0" applyFont="1" applyFill="1" applyBorder="1" applyAlignment="1">
      <alignment horizontal="left"/>
    </xf>
    <xf numFmtId="164" fontId="0" fillId="33" borderId="31" xfId="0" applyNumberFormat="1" applyFill="1" applyBorder="1"/>
    <xf numFmtId="164" fontId="0" fillId="33" borderId="33" xfId="0" applyNumberFormat="1" applyFill="1" applyBorder="1"/>
    <xf numFmtId="0" fontId="0" fillId="33" borderId="30" xfId="0" applyFont="1" applyFill="1" applyBorder="1"/>
    <xf numFmtId="2" fontId="0" fillId="33" borderId="31" xfId="0" applyNumberFormat="1" applyFill="1" applyBorder="1"/>
    <xf numFmtId="0" fontId="21" fillId="33" borderId="30" xfId="0" applyFont="1" applyFill="1" applyBorder="1" applyAlignment="1">
      <alignment horizontal="left" wrapText="1"/>
    </xf>
    <xf numFmtId="164" fontId="21" fillId="34" borderId="34" xfId="0" applyNumberFormat="1" applyFont="1" applyFill="1" applyBorder="1" applyAlignment="1" applyProtection="1">
      <alignment horizontal="right"/>
      <protection locked="0"/>
    </xf>
    <xf numFmtId="164" fontId="21" fillId="34" borderId="35" xfId="0" applyNumberFormat="1" applyFont="1" applyFill="1" applyBorder="1" applyAlignment="1" applyProtection="1">
      <alignment horizontal="right"/>
      <protection locked="0"/>
    </xf>
    <xf numFmtId="0" fontId="22" fillId="35" borderId="36" xfId="0" applyFont="1" applyFill="1" applyBorder="1" applyAlignment="1">
      <alignment horizontal="left" wrapText="1"/>
    </xf>
    <xf numFmtId="164" fontId="22" fillId="35" borderId="37" xfId="0" applyNumberFormat="1" applyFont="1" applyFill="1" applyBorder="1" applyAlignment="1" applyProtection="1">
      <alignment horizontal="center" vertical="center" wrapText="1"/>
      <protection locked="0"/>
    </xf>
    <xf numFmtId="164" fontId="22" fillId="35" borderId="38" xfId="0" applyNumberFormat="1" applyFont="1" applyFill="1" applyBorder="1" applyAlignment="1" applyProtection="1">
      <alignment horizontal="center" vertical="center" wrapText="1"/>
      <protection locked="0"/>
    </xf>
    <xf numFmtId="164" fontId="24" fillId="35" borderId="37" xfId="0" applyNumberFormat="1" applyFont="1" applyFill="1" applyBorder="1" applyAlignment="1">
      <alignment horizontal="center" vertical="center" wrapText="1"/>
    </xf>
    <xf numFmtId="164" fontId="24" fillId="35" borderId="38" xfId="0" applyNumberFormat="1" applyFont="1" applyFill="1" applyBorder="1" applyAlignment="1">
      <alignment horizontal="center" vertical="center" wrapText="1"/>
    </xf>
    <xf numFmtId="0" fontId="22" fillId="36" borderId="13" xfId="0" applyFont="1" applyFill="1" applyBorder="1" applyAlignment="1">
      <alignment horizontal="center" vertical="center" wrapText="1"/>
    </xf>
    <xf numFmtId="164" fontId="24" fillId="36" borderId="37" xfId="0" applyNumberFormat="1" applyFont="1" applyFill="1" applyBorder="1" applyAlignment="1">
      <alignment horizontal="center" vertical="center"/>
    </xf>
    <xf numFmtId="164" fontId="24" fillId="36" borderId="15" xfId="0" applyNumberFormat="1" applyFont="1" applyFill="1" applyBorder="1" applyAlignment="1">
      <alignment horizontal="center" vertical="center"/>
    </xf>
    <xf numFmtId="0" fontId="21" fillId="33" borderId="30" xfId="0" applyFont="1" applyFill="1" applyBorder="1" applyAlignment="1">
      <alignment horizontal="center" vertical="center"/>
    </xf>
    <xf numFmtId="164" fontId="0" fillId="33" borderId="31" xfId="0" applyNumberFormat="1" applyFill="1" applyBorder="1" applyAlignment="1">
      <alignment horizontal="center" vertical="center"/>
    </xf>
    <xf numFmtId="164" fontId="0" fillId="33" borderId="33" xfId="0" applyNumberFormat="1" applyFill="1" applyBorder="1" applyAlignment="1">
      <alignment horizontal="center" vertical="center"/>
    </xf>
    <xf numFmtId="0" fontId="25" fillId="33" borderId="30" xfId="0" applyFont="1" applyFill="1" applyBorder="1" applyAlignment="1">
      <alignment horizontal="center"/>
    </xf>
    <xf numFmtId="0" fontId="21" fillId="33" borderId="39" xfId="0" applyFont="1" applyFill="1" applyBorder="1" applyAlignment="1">
      <alignment horizontal="left" wrapText="1"/>
    </xf>
    <xf numFmtId="0" fontId="21" fillId="33" borderId="40" xfId="0" applyFont="1" applyFill="1" applyBorder="1" applyAlignment="1">
      <alignment horizontal="left" wrapText="1"/>
    </xf>
    <xf numFmtId="164" fontId="0" fillId="33" borderId="34" xfId="0" applyNumberFormat="1" applyFill="1" applyBorder="1"/>
    <xf numFmtId="164" fontId="0" fillId="33" borderId="41" xfId="0" applyNumberFormat="1" applyFill="1" applyBorder="1"/>
    <xf numFmtId="0" fontId="22" fillId="37" borderId="13" xfId="0" applyFont="1" applyFill="1" applyBorder="1" applyAlignment="1">
      <alignment horizontal="center" vertical="center"/>
    </xf>
    <xf numFmtId="164" fontId="24" fillId="37" borderId="37" xfId="0" applyNumberFormat="1" applyFont="1" applyFill="1" applyBorder="1" applyAlignment="1">
      <alignment horizontal="center" vertical="center"/>
    </xf>
    <xf numFmtId="164" fontId="24" fillId="37" borderId="15" xfId="0" applyNumberFormat="1" applyFont="1" applyFill="1" applyBorder="1" applyAlignment="1">
      <alignment horizontal="center" vertical="center"/>
    </xf>
    <xf numFmtId="0" fontId="116" fillId="0" borderId="0" xfId="0" applyFont="1" applyFill="1" applyBorder="1"/>
    <xf numFmtId="0" fontId="31" fillId="0" borderId="0" xfId="0" applyFont="1" applyFill="1" applyBorder="1"/>
    <xf numFmtId="0" fontId="20" fillId="0" borderId="0" xfId="0" applyFont="1" applyAlignment="1">
      <alignment vertical="center" wrapText="1"/>
    </xf>
    <xf numFmtId="0" fontId="122" fillId="0" borderId="0" xfId="0" applyFont="1"/>
    <xf numFmtId="0" fontId="19" fillId="0" borderId="0" xfId="0" applyFont="1" applyAlignment="1"/>
    <xf numFmtId="0" fontId="19" fillId="0" borderId="0" xfId="319" applyFont="1"/>
    <xf numFmtId="0" fontId="31" fillId="0" borderId="0" xfId="319" applyFont="1" applyFill="1" applyBorder="1"/>
    <xf numFmtId="0" fontId="116" fillId="0" borderId="0" xfId="319" applyFont="1" applyFill="1" applyBorder="1"/>
    <xf numFmtId="0" fontId="18" fillId="0" borderId="0" xfId="319"/>
    <xf numFmtId="0" fontId="124" fillId="0" borderId="0" xfId="319" applyFont="1" applyAlignment="1">
      <alignment horizontal="center" wrapText="1"/>
    </xf>
    <xf numFmtId="0" fontId="19" fillId="0" borderId="39" xfId="319" applyFont="1" applyBorder="1" applyAlignment="1">
      <alignment horizontal="center" vertical="center" wrapText="1"/>
    </xf>
    <xf numFmtId="0" fontId="19" fillId="0" borderId="39" xfId="319" applyFont="1" applyBorder="1"/>
    <xf numFmtId="0" fontId="18" fillId="0" borderId="39" xfId="319" applyBorder="1"/>
    <xf numFmtId="0" fontId="19" fillId="0" borderId="39" xfId="319" applyFont="1" applyBorder="1" applyAlignment="1">
      <alignment horizontal="center"/>
    </xf>
    <xf numFmtId="2" fontId="125" fillId="0" borderId="39" xfId="319" applyNumberFormat="1" applyFont="1" applyBorder="1" applyAlignment="1">
      <alignment horizontal="center"/>
    </xf>
    <xf numFmtId="2" fontId="19" fillId="0" borderId="39" xfId="319" applyNumberFormat="1" applyFont="1" applyBorder="1" applyAlignment="1">
      <alignment horizontal="center"/>
    </xf>
    <xf numFmtId="49" fontId="19" fillId="0" borderId="39" xfId="319" applyNumberFormat="1" applyFont="1" applyBorder="1" applyAlignment="1" applyProtection="1">
      <alignment horizontal="left" indent="1"/>
    </xf>
    <xf numFmtId="0" fontId="123" fillId="0" borderId="39" xfId="319" applyFont="1" applyBorder="1" applyAlignment="1">
      <alignment horizontal="center"/>
    </xf>
    <xf numFmtId="2" fontId="123" fillId="0" borderId="39" xfId="319" applyNumberFormat="1" applyFont="1" applyBorder="1" applyAlignment="1">
      <alignment horizontal="center"/>
    </xf>
    <xf numFmtId="0" fontId="123" fillId="0" borderId="0" xfId="319" applyFont="1" applyAlignment="1">
      <alignment horizontal="center"/>
    </xf>
    <xf numFmtId="164" fontId="21" fillId="0" borderId="0" xfId="0" applyNumberFormat="1" applyFont="1" applyFill="1" applyBorder="1" applyAlignment="1" applyProtection="1">
      <alignment horizontal="center"/>
      <protection locked="0"/>
    </xf>
    <xf numFmtId="164" fontId="21" fillId="0" borderId="17" xfId="0" applyNumberFormat="1" applyFont="1" applyFill="1" applyBorder="1" applyAlignment="1" applyProtection="1">
      <alignment horizontal="center"/>
      <protection locked="0"/>
    </xf>
    <xf numFmtId="164" fontId="21" fillId="0" borderId="18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Fill="1" applyBorder="1" applyAlignment="1">
      <alignment horizontal="center"/>
    </xf>
    <xf numFmtId="0" fontId="21" fillId="0" borderId="16" xfId="0" applyFont="1" applyFill="1" applyBorder="1" applyAlignment="1">
      <alignment horizontal="center"/>
    </xf>
    <xf numFmtId="0" fontId="21" fillId="0" borderId="19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0" fontId="21" fillId="0" borderId="12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/>
    </xf>
    <xf numFmtId="0" fontId="21" fillId="0" borderId="15" xfId="0" applyFont="1" applyFill="1" applyBorder="1" applyAlignment="1">
      <alignment horizontal="center"/>
    </xf>
    <xf numFmtId="164" fontId="21" fillId="0" borderId="11" xfId="0" applyNumberFormat="1" applyFont="1" applyFill="1" applyBorder="1" applyAlignment="1" applyProtection="1">
      <alignment horizontal="center"/>
      <protection locked="0"/>
    </xf>
    <xf numFmtId="164" fontId="21" fillId="0" borderId="12" xfId="0" applyNumberFormat="1" applyFont="1" applyFill="1" applyBorder="1" applyAlignment="1" applyProtection="1">
      <alignment horizontal="center"/>
      <protection locked="0"/>
    </xf>
    <xf numFmtId="0" fontId="123" fillId="0" borderId="0" xfId="319" applyFont="1" applyAlignment="1">
      <alignment horizontal="center" vertical="center" wrapText="1"/>
    </xf>
    <xf numFmtId="0" fontId="123" fillId="0" borderId="0" xfId="319" applyFont="1" applyAlignment="1">
      <alignment horizontal="center"/>
    </xf>
    <xf numFmtId="0" fontId="123" fillId="0" borderId="0" xfId="319" applyFont="1" applyAlignment="1">
      <alignment horizontal="center" wrapText="1"/>
    </xf>
  </cellXfs>
  <cellStyles count="471">
    <cellStyle name=";;;" xfId="1"/>
    <cellStyle name="_19,20,21" xfId="2"/>
    <cellStyle name="_3.2.2. МЭФ_14.08.06" xfId="3"/>
    <cellStyle name="_3_1_1 Производственная программа" xfId="4"/>
    <cellStyle name="_3_2_2 Смета затрат" xfId="5"/>
    <cellStyle name="_3_2_9 ФЗП_испр_v2" xfId="6"/>
    <cellStyle name="_3_5_1Capex19_v2" xfId="7"/>
    <cellStyle name="_3_5_2 CAPEX_20_v2" xfId="8"/>
    <cellStyle name="_CAPEX 2006 (18.11.2005)" xfId="9"/>
    <cellStyle name="_for_BD_Пакет_форм2уровня_баз_final" xfId="10"/>
    <cellStyle name="_MB2006_sample2006_баз" xfId="11"/>
    <cellStyle name="_NTMK forecast 2006-1" xfId="12"/>
    <cellStyle name="_NTMK forecast 2006-1_2009.01.13  Изменения в план счетов" xfId="13"/>
    <cellStyle name="_NTMK forecast 2006-1_2009.01.15  Изменения в план счетов" xfId="14"/>
    <cellStyle name="_NTMK forecast 2006-1_2009.01.19  Изменения в план счетов" xfId="15"/>
    <cellStyle name="_NTMK forecast 2006-1_2009.01.19 Все подразделения МОЛ" xfId="16"/>
    <cellStyle name="_NTMK forecast 2006-1_271208_ЕБК АРМЗ" xfId="17"/>
    <cellStyle name="_NTMK forecast 2006-1_Для проверки" xfId="18"/>
    <cellStyle name="_NTMK forecast 2006-1_План счетов 2009" xfId="19"/>
    <cellStyle name="_NTMK forecast 2006-1_План счетов 2009-3" xfId="20"/>
    <cellStyle name="_NTMK forecast 2006-1_План счетов старый и новый" xfId="21"/>
    <cellStyle name="_Аналитические_признаки" xfId="22"/>
    <cellStyle name="_Аналитические_признаки - исправленная версия" xfId="23"/>
    <cellStyle name="_Единица отчетности_update" xfId="24"/>
    <cellStyle name="_ЗСМК отчет за январь 2006 (2005.12.27) план ЕХ" xfId="25"/>
    <cellStyle name="_ЗСМК отчет за январь 2006 (2006.01.10) план2 ЕХ" xfId="26"/>
    <cellStyle name="_Консолидация и отчетность - мастерданные" xfId="27"/>
    <cellStyle name="_Мощности_МП_исх_формы_ручного_ввода" xfId="28"/>
    <cellStyle name="_Пакет №1 (Coal)" xfId="29"/>
    <cellStyle name="_Пакет ГОКи" xfId="30"/>
    <cellStyle name="_Пакет по МП" xfId="31"/>
    <cellStyle name="_План счетов старый и новый" xfId="32"/>
    <cellStyle name="_Презентация бюджета 2006" xfId="33"/>
    <cellStyle name="_Прогноз освоения'05 ЗСМК (2005.11.02)ЕХ" xfId="34"/>
    <cellStyle name="_слайд КВ 2006" xfId="35"/>
    <cellStyle name="_Формуляры форм ручного ввода" xfId="36"/>
    <cellStyle name="_Формы - утверждено на СД" xfId="37"/>
    <cellStyle name="_Формы 2 уровня ЗСМК баз." xfId="38"/>
    <cellStyle name="_Формы 2 уровня ЗСМК баз.15.11 от Паньшина." xfId="39"/>
    <cellStyle name="_Формы 2 уровня(баз)" xfId="40"/>
    <cellStyle name="_Формы 2 уровня(баз)СД" xfId="41"/>
    <cellStyle name="”ќђќ‘ћ‚›‰" xfId="43"/>
    <cellStyle name="”љ‘ђћ‚ђќќ›‰" xfId="44"/>
    <cellStyle name="„…ќ…†ќ›‰" xfId="45"/>
    <cellStyle name="„ђ’ђ" xfId="46"/>
    <cellStyle name="=D:\WINNT\SYSTEM32\COMMAND.COM" xfId="47"/>
    <cellStyle name="‡ђѓћ‹ћ‚ћљ1" xfId="48"/>
    <cellStyle name="‡ђѓћ‹ћ‚ћљ2" xfId="49"/>
    <cellStyle name="’ћѓћ‚›‰" xfId="42"/>
    <cellStyle name="000" xfId="50"/>
    <cellStyle name="1Normal" xfId="51"/>
    <cellStyle name="1Outputbox1" xfId="52"/>
    <cellStyle name="1Outputbox2" xfId="53"/>
    <cellStyle name="1Outputheader" xfId="54"/>
    <cellStyle name="1Outputheader2" xfId="55"/>
    <cellStyle name="1Outputsubtitle" xfId="56"/>
    <cellStyle name="1Outputtitle" xfId="57"/>
    <cellStyle name="1Profileheader" xfId="58"/>
    <cellStyle name="1Profilelowerbox" xfId="59"/>
    <cellStyle name="1Profilesubheader" xfId="60"/>
    <cellStyle name="1Profiletitle" xfId="61"/>
    <cellStyle name="1Profiletopbox" xfId="62"/>
    <cellStyle name="20% - Акцент1 2" xfId="63"/>
    <cellStyle name="20% - Акцент1 3" xfId="64"/>
    <cellStyle name="20% - Акцент2 2" xfId="65"/>
    <cellStyle name="20% - Акцент2 3" xfId="66"/>
    <cellStyle name="20% - Акцент3 2" xfId="67"/>
    <cellStyle name="20% - Акцент3 3" xfId="68"/>
    <cellStyle name="20% - Акцент4 2" xfId="69"/>
    <cellStyle name="20% - Акцент4 3" xfId="70"/>
    <cellStyle name="20% - Акцент5 2" xfId="71"/>
    <cellStyle name="20% - Акцент5 3" xfId="72"/>
    <cellStyle name="20% - Акцент6 2" xfId="73"/>
    <cellStyle name="20% - Акцент6 3" xfId="74"/>
    <cellStyle name="40% - Акцент1 2" xfId="75"/>
    <cellStyle name="40% - Акцент1 3" xfId="76"/>
    <cellStyle name="40% - Акцент2 2" xfId="77"/>
    <cellStyle name="40% - Акцент2 3" xfId="78"/>
    <cellStyle name="40% - Акцент3 2" xfId="79"/>
    <cellStyle name="40% - Акцент3 3" xfId="80"/>
    <cellStyle name="40% - Акцент4 2" xfId="81"/>
    <cellStyle name="40% - Акцент4 3" xfId="82"/>
    <cellStyle name="40% - Акцент5 2" xfId="83"/>
    <cellStyle name="40% - Акцент5 3" xfId="84"/>
    <cellStyle name="40% - Акцент6 2" xfId="85"/>
    <cellStyle name="40% - Акцент6 3" xfId="86"/>
    <cellStyle name="60% - Акцент1 2" xfId="87"/>
    <cellStyle name="60% - Акцент1 3" xfId="88"/>
    <cellStyle name="60% - Акцент2 2" xfId="89"/>
    <cellStyle name="60% - Акцент2 3" xfId="90"/>
    <cellStyle name="60% - Акцент3 2" xfId="91"/>
    <cellStyle name="60% - Акцент3 3" xfId="92"/>
    <cellStyle name="60% - Акцент4 2" xfId="93"/>
    <cellStyle name="60% - Акцент4 3" xfId="94"/>
    <cellStyle name="60% - Акцент5 2" xfId="95"/>
    <cellStyle name="60% - Акцент5 3" xfId="96"/>
    <cellStyle name="60% - Акцент6 2" xfId="97"/>
    <cellStyle name="60% - Акцент6 3" xfId="98"/>
    <cellStyle name="8pt" xfId="99"/>
    <cellStyle name="Aaia?iue [0]_vaqduGfTSN7qyUJNWHRlcWo3H" xfId="100"/>
    <cellStyle name="Aaia?iue_vaqduGfTSN7qyUJNWHRlcWo3H" xfId="101"/>
    <cellStyle name="Äåíåæíûé [0]_vaqduGfTSN7qyUJNWHRlcWo3H" xfId="102"/>
    <cellStyle name="Äåíåæíûé_vaqduGfTSN7qyUJNWHRlcWo3H" xfId="103"/>
    <cellStyle name="acct" xfId="104"/>
    <cellStyle name="AeE­ [0]_?A°??µAoC?" xfId="105"/>
    <cellStyle name="AeE­_?A°??µAoC?" xfId="106"/>
    <cellStyle name="Aeia?nnueea" xfId="107"/>
    <cellStyle name="AFE" xfId="108"/>
    <cellStyle name="Arial 10" xfId="109"/>
    <cellStyle name="Arial 12" xfId="110"/>
    <cellStyle name="Balance" xfId="111"/>
    <cellStyle name="BalanceBold" xfId="112"/>
    <cellStyle name="BLACK" xfId="113"/>
    <cellStyle name="Blue" xfId="114"/>
    <cellStyle name="Body" xfId="115"/>
    <cellStyle name="British Pound" xfId="116"/>
    <cellStyle name="C?AO_?A°??µAoC?" xfId="117"/>
    <cellStyle name="Calc Currency (0)" xfId="118"/>
    <cellStyle name="Case" xfId="119"/>
    <cellStyle name="Center Across" xfId="120"/>
    <cellStyle name="Check" xfId="121"/>
    <cellStyle name="Code" xfId="122"/>
    <cellStyle name="Column Heading" xfId="123"/>
    <cellStyle name="Comma [0]" xfId="124"/>
    <cellStyle name="Comma [1]" xfId="125"/>
    <cellStyle name="Comma 0" xfId="126"/>
    <cellStyle name="Comma 0*" xfId="127"/>
    <cellStyle name="Comma 2" xfId="128"/>
    <cellStyle name="Comma0" xfId="129"/>
    <cellStyle name="Currency [0]" xfId="130"/>
    <cellStyle name="Currency [1]" xfId="131"/>
    <cellStyle name="Currency 0" xfId="132"/>
    <cellStyle name="Currency 2" xfId="133"/>
    <cellStyle name="Currency0" xfId="134"/>
    <cellStyle name="Data" xfId="135"/>
    <cellStyle name="DataBold" xfId="136"/>
    <cellStyle name="Date" xfId="137"/>
    <cellStyle name="Date Aligned" xfId="138"/>
    <cellStyle name="Date_07.12.2005  КЭШ и баланс " xfId="139"/>
    <cellStyle name="Dec_0" xfId="140"/>
    <cellStyle name="Deviant" xfId="141"/>
    <cellStyle name="Dollars" xfId="142"/>
    <cellStyle name="Dotted Line" xfId="143"/>
    <cellStyle name="Double Accounting" xfId="144"/>
    <cellStyle name="Euro" xfId="145"/>
    <cellStyle name="Ezres [0]_Document" xfId="146"/>
    <cellStyle name="Ezres_Document" xfId="147"/>
    <cellStyle name="F2" xfId="148"/>
    <cellStyle name="F3" xfId="149"/>
    <cellStyle name="F4" xfId="150"/>
    <cellStyle name="F5" xfId="151"/>
    <cellStyle name="F6" xfId="152"/>
    <cellStyle name="F7" xfId="153"/>
    <cellStyle name="F8" xfId="154"/>
    <cellStyle name="Factor" xfId="155"/>
    <cellStyle name="Fixed" xfId="156"/>
    <cellStyle name="footer" xfId="157"/>
    <cellStyle name="Footnote" xfId="158"/>
    <cellStyle name="From" xfId="159"/>
    <cellStyle name="Green" xfId="160"/>
    <cellStyle name="Hard Percent" xfId="161"/>
    <cellStyle name="Header" xfId="162"/>
    <cellStyle name="Header1" xfId="163"/>
    <cellStyle name="Header2" xfId="164"/>
    <cellStyle name="heading" xfId="165"/>
    <cellStyle name="Heading 1" xfId="166"/>
    <cellStyle name="Heading 2" xfId="167"/>
    <cellStyle name="Heading 3" xfId="168"/>
    <cellStyle name="heading_a2" xfId="169"/>
    <cellStyle name="HeadingS" xfId="170"/>
    <cellStyle name="Hide" xfId="171"/>
    <cellStyle name="Iau?iue_o10-n" xfId="172"/>
    <cellStyle name="Îáû÷íûé_vaqduGfTSN7qyUJNWHRlcWo3H" xfId="173"/>
    <cellStyle name="Input" xfId="174"/>
    <cellStyle name="Ioe?uaaaoayny aeia?nnueea" xfId="175"/>
    <cellStyle name="ISO" xfId="176"/>
    <cellStyle name="Komma [0]_Arcen" xfId="177"/>
    <cellStyle name="Komma_Arcen" xfId="178"/>
    <cellStyle name="Milliers [0]_BUDGET" xfId="179"/>
    <cellStyle name="Milliers_BUDGET" xfId="180"/>
    <cellStyle name="Monétaire [0]_BUDGET" xfId="181"/>
    <cellStyle name="Monétaire_BUDGET" xfId="182"/>
    <cellStyle name="Multiple" xfId="183"/>
    <cellStyle name="Multiple [0]" xfId="184"/>
    <cellStyle name="Multiple [1]" xfId="185"/>
    <cellStyle name="Multiple_1 Dec" xfId="186"/>
    <cellStyle name="no dec" xfId="187"/>
    <cellStyle name="Norma11l" xfId="188"/>
    <cellStyle name="Normal - Style1" xfId="189"/>
    <cellStyle name="Normal 2" xfId="190"/>
    <cellStyle name="Normal_~9670382" xfId="191"/>
    <cellStyle name="Normál_1." xfId="192"/>
    <cellStyle name="Normal_32. CF_direct" xfId="193"/>
    <cellStyle name="Normál_VERZIOK" xfId="194"/>
    <cellStyle name="Normal_Приложение №2 к Положению (для внесения корректировок)" xfId="195"/>
    <cellStyle name="NormalGB" xfId="196"/>
    <cellStyle name="Output Amounts" xfId="197"/>
    <cellStyle name="Output Column Headings" xfId="198"/>
    <cellStyle name="Output Line Items" xfId="199"/>
    <cellStyle name="Output Report Heading" xfId="200"/>
    <cellStyle name="Output Report Title" xfId="201"/>
    <cellStyle name="Outputtitle" xfId="202"/>
    <cellStyle name="Paaotsikko" xfId="203"/>
    <cellStyle name="Page Number" xfId="204"/>
    <cellStyle name="Pénznem [0]_Document" xfId="205"/>
    <cellStyle name="Pénznem_Document" xfId="206"/>
    <cellStyle name="Percent [0]" xfId="207"/>
    <cellStyle name="Percent [1]" xfId="208"/>
    <cellStyle name="Pддotsikko" xfId="209"/>
    <cellStyle name="Red" xfId="210"/>
    <cellStyle name="Salomon Logo" xfId="211"/>
    <cellStyle name="ScotchRule" xfId="212"/>
    <cellStyle name="Single Accounting" xfId="213"/>
    <cellStyle name="small" xfId="214"/>
    <cellStyle name="Standard_tabelle" xfId="215"/>
    <cellStyle name="Subtitle" xfId="216"/>
    <cellStyle name="Table Head" xfId="217"/>
    <cellStyle name="Table Head Aligned" xfId="218"/>
    <cellStyle name="Table Head Blue" xfId="219"/>
    <cellStyle name="Table Head Green" xfId="220"/>
    <cellStyle name="Table Head_Val_Sum_Graph" xfId="221"/>
    <cellStyle name="Table Text" xfId="222"/>
    <cellStyle name="Table Title" xfId="223"/>
    <cellStyle name="Table Units" xfId="224"/>
    <cellStyle name="Table_Header" xfId="225"/>
    <cellStyle name="Text 1" xfId="226"/>
    <cellStyle name="Text Head 1" xfId="227"/>
    <cellStyle name="Times 10" xfId="228"/>
    <cellStyle name="Times 12" xfId="229"/>
    <cellStyle name="Title" xfId="230"/>
    <cellStyle name="To" xfId="231"/>
    <cellStyle name="Total" xfId="232"/>
    <cellStyle name="Underline_Single" xfId="233"/>
    <cellStyle name="Valiotsikko" xfId="234"/>
    <cellStyle name="Valuta [0]_Arcen" xfId="235"/>
    <cellStyle name="Valuta_Arcen" xfId="236"/>
    <cellStyle name="Vдliotsikko" xfId="237"/>
    <cellStyle name="WIP" xfId="238"/>
    <cellStyle name="year" xfId="239"/>
    <cellStyle name="Yen" xfId="240"/>
    <cellStyle name="Zero" xfId="241"/>
    <cellStyle name="Акцент1 2" xfId="242"/>
    <cellStyle name="Акцент1 3" xfId="243"/>
    <cellStyle name="Акцент2 2" xfId="244"/>
    <cellStyle name="Акцент2 3" xfId="245"/>
    <cellStyle name="Акцент3 2" xfId="246"/>
    <cellStyle name="Акцент3 3" xfId="247"/>
    <cellStyle name="Акцент4 2" xfId="248"/>
    <cellStyle name="Акцент4 3" xfId="249"/>
    <cellStyle name="Акцент5 2" xfId="250"/>
    <cellStyle name="Акцент5 3" xfId="251"/>
    <cellStyle name="Акцент6 2" xfId="252"/>
    <cellStyle name="Акцент6 3" xfId="253"/>
    <cellStyle name="Ввод  2" xfId="254"/>
    <cellStyle name="Ввод  3" xfId="255"/>
    <cellStyle name="Верт. заголовок" xfId="256"/>
    <cellStyle name="Вывод 2" xfId="257"/>
    <cellStyle name="Вывод 3" xfId="258"/>
    <cellStyle name="Вычисление 2" xfId="259"/>
    <cellStyle name="Вычисление 3" xfId="260"/>
    <cellStyle name="Данные" xfId="261"/>
    <cellStyle name="Дата" xfId="262"/>
    <cellStyle name="Денежный [0] 2" xfId="263"/>
    <cellStyle name="Денежный 10" xfId="264"/>
    <cellStyle name="Денежный 11" xfId="265"/>
    <cellStyle name="Денежный 12" xfId="266"/>
    <cellStyle name="Денежный 13" xfId="267"/>
    <cellStyle name="Денежный 14" xfId="268"/>
    <cellStyle name="Денежный 15" xfId="269"/>
    <cellStyle name="Денежный 16" xfId="270"/>
    <cellStyle name="Денежный 17" xfId="271"/>
    <cellStyle name="Денежный 18" xfId="272"/>
    <cellStyle name="Денежный 19" xfId="273"/>
    <cellStyle name="Денежный 2" xfId="274"/>
    <cellStyle name="Денежный 20" xfId="275"/>
    <cellStyle name="Денежный 21" xfId="276"/>
    <cellStyle name="Денежный 22" xfId="277"/>
    <cellStyle name="Денежный 23" xfId="278"/>
    <cellStyle name="Денежный 24" xfId="279"/>
    <cellStyle name="Денежный 25" xfId="280"/>
    <cellStyle name="Денежный 26" xfId="281"/>
    <cellStyle name="Денежный 27" xfId="282"/>
    <cellStyle name="Денежный 28" xfId="283"/>
    <cellStyle name="Денежный 29" xfId="284"/>
    <cellStyle name="Денежный 3" xfId="285"/>
    <cellStyle name="Денежный 30" xfId="286"/>
    <cellStyle name="Денежный 31" xfId="287"/>
    <cellStyle name="Денежный 32" xfId="288"/>
    <cellStyle name="Денежный 33" xfId="289"/>
    <cellStyle name="Денежный 34" xfId="290"/>
    <cellStyle name="Денежный 35" xfId="291"/>
    <cellStyle name="Денежный 36" xfId="292"/>
    <cellStyle name="Денежный 37" xfId="293"/>
    <cellStyle name="Денежный 38" xfId="294"/>
    <cellStyle name="Денежный 4" xfId="295"/>
    <cellStyle name="Денежный 5" xfId="296"/>
    <cellStyle name="Денежный 6" xfId="297"/>
    <cellStyle name="Денежный 7" xfId="298"/>
    <cellStyle name="Денежный 8" xfId="299"/>
    <cellStyle name="Денежный 9" xfId="300"/>
    <cellStyle name="Заголовок 1 2" xfId="301"/>
    <cellStyle name="Заголовок 1 3" xfId="302"/>
    <cellStyle name="Заголовок 2 2" xfId="303"/>
    <cellStyle name="Заголовок 2 3" xfId="304"/>
    <cellStyle name="Заголовок 3 2" xfId="305"/>
    <cellStyle name="Заголовок 3 3" xfId="306"/>
    <cellStyle name="Заголовок 4 2" xfId="307"/>
    <cellStyle name="Заголовок 4 3" xfId="308"/>
    <cellStyle name="Итог 2" xfId="309"/>
    <cellStyle name="Итог 3" xfId="310"/>
    <cellStyle name="Контрольная ячейка 2" xfId="311"/>
    <cellStyle name="Контрольная ячейка 3" xfId="312"/>
    <cellStyle name="Название 2" xfId="313"/>
    <cellStyle name="Название 3" xfId="314"/>
    <cellStyle name="Невидимый" xfId="315"/>
    <cellStyle name="недельный" xfId="316"/>
    <cellStyle name="Нейтральный 2" xfId="317"/>
    <cellStyle name="Нейтральный 3" xfId="318"/>
    <cellStyle name="Обычный" xfId="0" builtinId="0"/>
    <cellStyle name="Обычный 10" xfId="319"/>
    <cellStyle name="Обычный 11" xfId="320"/>
    <cellStyle name="Обычный 12" xfId="321"/>
    <cellStyle name="Обычный 13" xfId="322"/>
    <cellStyle name="Обычный 13 2" xfId="323"/>
    <cellStyle name="Обычный 13 3" xfId="324"/>
    <cellStyle name="Обычный 2" xfId="325"/>
    <cellStyle name="Обычный 2 2" xfId="326"/>
    <cellStyle name="Обычный 2 3" xfId="327"/>
    <cellStyle name="Обычный 2 3 2" xfId="328"/>
    <cellStyle name="Обычный 2 3 3" xfId="329"/>
    <cellStyle name="Обычный 2_2009 Бюджетные формы ДАО АЭПК" xfId="330"/>
    <cellStyle name="Обычный 24" xfId="331"/>
    <cellStyle name="Обычный 3" xfId="332"/>
    <cellStyle name="Обычный 3 2" xfId="333"/>
    <cellStyle name="Обычный 3 3" xfId="334"/>
    <cellStyle name="Обычный 3_2009 Альбом бюджетных форм" xfId="335"/>
    <cellStyle name="Обычный 4" xfId="336"/>
    <cellStyle name="Обычный 4 2" xfId="337"/>
    <cellStyle name="Обычный 4_2009 Бюджетные формы ДАО АЭПК" xfId="338"/>
    <cellStyle name="Обычный 5" xfId="339"/>
    <cellStyle name="Обычный 5 2" xfId="340"/>
    <cellStyle name="Обычный 6" xfId="341"/>
    <cellStyle name="Обычный 7" xfId="342"/>
    <cellStyle name="Обычный 7 2" xfId="343"/>
    <cellStyle name="Обычный 8" xfId="344"/>
    <cellStyle name="Обычный 9" xfId="345"/>
    <cellStyle name="Плохой 2" xfId="346"/>
    <cellStyle name="Плохой 3" xfId="347"/>
    <cellStyle name="Пояснение 2" xfId="348"/>
    <cellStyle name="Пояснение 3" xfId="349"/>
    <cellStyle name="Примечание 2" xfId="350"/>
    <cellStyle name="Примечание 3" xfId="351"/>
    <cellStyle name="Процентный 10" xfId="352"/>
    <cellStyle name="Процентный 10 2" xfId="353"/>
    <cellStyle name="Процентный 11" xfId="354"/>
    <cellStyle name="Процентный 12" xfId="355"/>
    <cellStyle name="Процентный 13" xfId="356"/>
    <cellStyle name="Процентный 14" xfId="357"/>
    <cellStyle name="Процентный 15" xfId="358"/>
    <cellStyle name="Процентный 16" xfId="359"/>
    <cellStyle name="Процентный 17" xfId="360"/>
    <cellStyle name="Процентный 18" xfId="361"/>
    <cellStyle name="Процентный 19" xfId="362"/>
    <cellStyle name="Процентный 2" xfId="363"/>
    <cellStyle name="Процентный 2 2" xfId="364"/>
    <cellStyle name="Процентный 2 2 2" xfId="365"/>
    <cellStyle name="Процентный 2 2 3" xfId="366"/>
    <cellStyle name="Процентный 2 3" xfId="367"/>
    <cellStyle name="Процентный 20" xfId="368"/>
    <cellStyle name="Процентный 21" xfId="369"/>
    <cellStyle name="Процентный 22" xfId="370"/>
    <cellStyle name="Процентный 23" xfId="371"/>
    <cellStyle name="Процентный 24" xfId="372"/>
    <cellStyle name="Процентный 25" xfId="373"/>
    <cellStyle name="Процентный 26" xfId="374"/>
    <cellStyle name="Процентный 27" xfId="375"/>
    <cellStyle name="Процентный 28" xfId="376"/>
    <cellStyle name="Процентный 29" xfId="377"/>
    <cellStyle name="Процентный 3" xfId="378"/>
    <cellStyle name="Процентный 30" xfId="379"/>
    <cellStyle name="Процентный 31" xfId="380"/>
    <cellStyle name="Процентный 32" xfId="381"/>
    <cellStyle name="Процентный 33" xfId="382"/>
    <cellStyle name="Процентный 34" xfId="383"/>
    <cellStyle name="Процентный 35" xfId="384"/>
    <cellStyle name="Процентный 36" xfId="385"/>
    <cellStyle name="Процентный 37" xfId="386"/>
    <cellStyle name="Процентный 38" xfId="387"/>
    <cellStyle name="Процентный 39" xfId="388"/>
    <cellStyle name="Процентный 4" xfId="389"/>
    <cellStyle name="Процентный 40" xfId="390"/>
    <cellStyle name="Процентный 41" xfId="391"/>
    <cellStyle name="Процентный 42" xfId="392"/>
    <cellStyle name="Процентный 42 2" xfId="393"/>
    <cellStyle name="Процентный 5" xfId="394"/>
    <cellStyle name="Процентный 6" xfId="395"/>
    <cellStyle name="Процентный 7" xfId="396"/>
    <cellStyle name="Процентный 8" xfId="397"/>
    <cellStyle name="Процентный 9" xfId="398"/>
    <cellStyle name="Связанная ячейка 2" xfId="399"/>
    <cellStyle name="Связанная ячейка 3" xfId="400"/>
    <cellStyle name="Стиль 1" xfId="401"/>
    <cellStyle name="Стиль 2" xfId="402"/>
    <cellStyle name="Стиль 3" xfId="403"/>
    <cellStyle name="Стиль 4" xfId="404"/>
    <cellStyle name="Стиль 5" xfId="405"/>
    <cellStyle name="Субсчет" xfId="406"/>
    <cellStyle name="Счет" xfId="407"/>
    <cellStyle name="Текст предупреждения 2" xfId="408"/>
    <cellStyle name="Текст предупреждения 3" xfId="409"/>
    <cellStyle name="тонны" xfId="410"/>
    <cellStyle name="Тысячи [0]_Chart1 (Sales &amp; Costs)" xfId="411"/>
    <cellStyle name="Тысячи_Chart1 (Sales &amp; Costs)" xfId="412"/>
    <cellStyle name="Финансовый 10" xfId="413"/>
    <cellStyle name="Финансовый 11" xfId="414"/>
    <cellStyle name="Финансовый 12" xfId="415"/>
    <cellStyle name="Финансовый 13" xfId="416"/>
    <cellStyle name="Финансовый 14" xfId="417"/>
    <cellStyle name="Финансовый 15" xfId="418"/>
    <cellStyle name="Финансовый 16" xfId="419"/>
    <cellStyle name="Финансовый 17" xfId="420"/>
    <cellStyle name="Финансовый 18" xfId="421"/>
    <cellStyle name="Финансовый 19" xfId="422"/>
    <cellStyle name="Финансовый 2" xfId="423"/>
    <cellStyle name="Финансовый 2 2" xfId="424"/>
    <cellStyle name="Финансовый 2 2 2" xfId="425"/>
    <cellStyle name="Финансовый 2 2 3" xfId="426"/>
    <cellStyle name="Финансовый 2 3" xfId="427"/>
    <cellStyle name="Финансовый 2_2009 Бюджетные формы ДАО АЭПК" xfId="428"/>
    <cellStyle name="Финансовый 20" xfId="429"/>
    <cellStyle name="Финансовый 21" xfId="430"/>
    <cellStyle name="Финансовый 22" xfId="431"/>
    <cellStyle name="Финансовый 23" xfId="432"/>
    <cellStyle name="Финансовый 24" xfId="433"/>
    <cellStyle name="Финансовый 25" xfId="434"/>
    <cellStyle name="Финансовый 26" xfId="435"/>
    <cellStyle name="Финансовый 27" xfId="436"/>
    <cellStyle name="Финансовый 28" xfId="437"/>
    <cellStyle name="Финансовый 29" xfId="438"/>
    <cellStyle name="Финансовый 3" xfId="439"/>
    <cellStyle name="Финансовый 30" xfId="440"/>
    <cellStyle name="Финансовый 31" xfId="441"/>
    <cellStyle name="Финансовый 32" xfId="442"/>
    <cellStyle name="Финансовый 33" xfId="443"/>
    <cellStyle name="Финансовый 34" xfId="444"/>
    <cellStyle name="Финансовый 35" xfId="445"/>
    <cellStyle name="Финансовый 36" xfId="446"/>
    <cellStyle name="Финансовый 37" xfId="447"/>
    <cellStyle name="Финансовый 38" xfId="448"/>
    <cellStyle name="Финансовый 39" xfId="449"/>
    <cellStyle name="Финансовый 4" xfId="450"/>
    <cellStyle name="Финансовый 4 2" xfId="451"/>
    <cellStyle name="Финансовый 40" xfId="452"/>
    <cellStyle name="Финансовый 40 2" xfId="453"/>
    <cellStyle name="Финансовый 40 3" xfId="454"/>
    <cellStyle name="Финансовый 40 4" xfId="455"/>
    <cellStyle name="Финансовый 41" xfId="456"/>
    <cellStyle name="Финансовый 42" xfId="457"/>
    <cellStyle name="Финансовый 42 2" xfId="458"/>
    <cellStyle name="Финансовый 43" xfId="459"/>
    <cellStyle name="Финансовый 44" xfId="460"/>
    <cellStyle name="Финансовый 5" xfId="461"/>
    <cellStyle name="Финансовый 6" xfId="462"/>
    <cellStyle name="Финансовый 6 2" xfId="463"/>
    <cellStyle name="Финансовый 7" xfId="464"/>
    <cellStyle name="Финансовый 8" xfId="465"/>
    <cellStyle name="Финансовый 9" xfId="466"/>
    <cellStyle name="Хороший 2" xfId="467"/>
    <cellStyle name="Хороший 3" xfId="468"/>
    <cellStyle name="Џђћ–…ќ’ќ›‰" xfId="469"/>
    <cellStyle name="ШАУ" xfId="47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1&#1075;&#1086;&#1076;/&#1087;&#1088;&#1086;&#1075;&#1085;&#1086;&#1079;%20&#1085;&#1072;%202012&#1075;/&#1087;&#1088;&#1086;&#1075;&#1085;&#1086;&#1079;%202012&#1075;.%20&#1076;&#1083;&#1103;%20&#1090;&#1088;&#1072;&#1085;&#1089;&#1087;.&#1086;&#1090;&#1076;&#1077;&#1083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0;&#1086;&#1087;&#1080;&#1103;%20&#1040;&#1058;&#1058;%202010%20&#1086;&#1090;%2001.10.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6;&#1059;&#1059;%20201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&#1056;&#1072;&#1073;&#1086;&#1095;&#1080;&#1081;%20&#1089;&#1090;&#1086;&#1083;\&#1072;&#1091;&#1090;&#1089;&#1086;&#1088;&#1089;&#1080;&#1085;&#1075;%20&#1040;&#1058;&#1058;\&#1040;&#1058;&#1058;%202009-&#1054;&#1054;&#105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0/&#1076;&#1083;&#1103;%20&#1076;&#1086;&#1087;.&#1089;&#1086;&#1075;&#1083;.%20&#1089;%20&#1040;&#1058;&#1058;/&#1089;&#1074;&#1086;&#1076;/&#1050;&#1086;&#1087;&#1080;&#1103;%20&#1040;&#1058;&#1058;%202010%20&#1086;&#1090;%2001.10.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&#1056;&#1072;&#1073;&#1086;&#1095;&#1080;&#1081;%20&#1089;&#1090;&#1086;&#1083;\&#1072;&#1091;&#1090;&#1089;&#1086;&#1088;&#1089;&#1080;&#1085;&#1075;%20&#1040;&#1058;&#1058;\%20&#1040;&#1058;&#1058;%202009%20&#1086;&#1090;%2018.03.09&#107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8;&#1055;&#1060;&#1055;%202010/&#1044;&#1072;&#1085;&#1085;&#1099;&#1077;%20&#1089;%20&#1086;&#1090;&#1076;&#1077;&#1083;&#1086;&#1074;,%20&#1087;&#1086;&#1076;&#1088;&#1072;&#1079;&#1076;&#1077;&#1083;&#1077;&#1085;&#1080;&#1081;/&#1043;&#1052;&#1047;/&#1043;&#1052;&#1047;%20&#1074;&#1089;&#1087;%202010%20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1.07.10\2010\&#1076;&#1083;&#1103;%20&#1076;&#1086;&#1087;.&#1089;&#1086;&#1075;&#1083;.%20&#1089;%20&#1040;&#1058;&#1058;\&#1055;&#1055;&#1043;&#1061;&#1054;\&#1050;&#1086;&#1087;&#1080;&#1103;%20&#1040;&#1058;&#1058;%202010%20&#1086;&#1090;%2001.10.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0/&#1076;&#1083;&#1103;%20&#1076;&#1086;&#1087;.&#1089;&#1086;&#1075;&#1083;.%20&#1089;%20&#1040;&#1058;&#1058;/&#1055;&#1055;&#1043;&#1061;&#1054;/&#1050;&#1086;&#1087;&#1080;&#1103;%20&#1040;&#1058;&#1058;%202010%20&#1086;&#1090;%2001.10.0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ew"/>
      <sheetName val="ОргЗак - Подразд"/>
      <sheetName val="Прочие"/>
      <sheetName val="ФЦП"/>
      <sheetName val="НДС"/>
      <sheetName val="Статус"/>
      <sheetName val="НапрДеят"/>
      <sheetName val="ПеречНужд"/>
      <sheetName val="ГрПрод"/>
      <sheetName val="ЕдИзм"/>
      <sheetName val="СпбЗак"/>
      <sheetName val="ПрВыборЕП"/>
      <sheetName val="ТоргПл"/>
      <sheetName val="Лист1"/>
      <sheetName val="Лист2"/>
      <sheetName val="Лист3"/>
    </sheetNames>
    <sheetDataSet>
      <sheetData sheetId="0"/>
      <sheetData sheetId="1">
        <row r="3">
          <cell r="A3" t="str">
            <v>1. ГК Росатом</v>
          </cell>
        </row>
        <row r="4">
          <cell r="A4" t="str">
            <v>2. ЗАО "АЭМ-технологии"</v>
          </cell>
        </row>
        <row r="5">
          <cell r="A5" t="str">
            <v>3. ОАО "Атомэнергомаш"</v>
          </cell>
        </row>
        <row r="6">
          <cell r="A6" t="str">
            <v>4. ОАО "Атомэнергоремонт"</v>
          </cell>
        </row>
        <row r="7">
          <cell r="A7" t="str">
            <v>5. ОАО "Нижнетуринский маш завод "Вента"</v>
          </cell>
        </row>
        <row r="8">
          <cell r="A8" t="str">
            <v>6. ОАО "НИКИМТ "Атомстрой"</v>
          </cell>
        </row>
        <row r="9">
          <cell r="A9" t="str">
            <v>7. ОАО "Чепецкий механический завод"</v>
          </cell>
        </row>
        <row r="10">
          <cell r="A10" t="str">
            <v>8. ОАО «Атомредметзолото»</v>
          </cell>
        </row>
        <row r="11">
          <cell r="A11" t="str">
            <v>9. ОАО «Концерн Росэнергоатом»</v>
          </cell>
        </row>
        <row r="12">
          <cell r="A12" t="str">
            <v>10. ОАО «МЗ «ЗиО Подольск»</v>
          </cell>
        </row>
        <row r="13">
          <cell r="A13" t="str">
            <v>11. ОАО «ТВЭЛ»</v>
          </cell>
        </row>
        <row r="14">
          <cell r="A14" t="str">
            <v>12. ОАО «Техснабэкспорт»</v>
          </cell>
        </row>
        <row r="15">
          <cell r="A15" t="str">
            <v>13. ОАО «УЭХК»</v>
          </cell>
        </row>
        <row r="16">
          <cell r="A16" t="str">
            <v>14. ОАО «ЦентрАтом»</v>
          </cell>
        </row>
        <row r="17">
          <cell r="A17" t="str">
            <v>15. ОАО"Новосибирский завод химконцентратов"</v>
          </cell>
        </row>
        <row r="18">
          <cell r="A18" t="str">
            <v>16. ООО "СНВ"</v>
          </cell>
        </row>
        <row r="19">
          <cell r="A19" t="str">
            <v>17. ООО «Единая сервисная компания АРМЗ»</v>
          </cell>
        </row>
        <row r="20">
          <cell r="A20" t="str">
            <v>18. ФГУП "ФНЦП ПО "Старт" им. М.В.Проценко"</v>
          </cell>
        </row>
        <row r="21">
          <cell r="A21" t="str">
            <v>19. ФГУП "ФЦ ядерной и радиац безопасности"</v>
          </cell>
        </row>
        <row r="22">
          <cell r="A22" t="str">
            <v>20. ОАО «Хиагда»</v>
          </cell>
        </row>
        <row r="23">
          <cell r="A23" t="str">
            <v>21. ЗАО «Далур»</v>
          </cell>
        </row>
        <row r="24">
          <cell r="A24" t="str">
            <v>22. ОАО "ППГХО"</v>
          </cell>
        </row>
        <row r="25">
          <cell r="A25" t="str">
            <v>23. ЗАО «Эльконский ГМК»</v>
          </cell>
        </row>
        <row r="26">
          <cell r="A26" t="str">
            <v>24. ОАО «ЭГМК-проект»</v>
          </cell>
        </row>
        <row r="27">
          <cell r="A27" t="str">
            <v>25. ЗАО «Лунное»</v>
          </cell>
        </row>
        <row r="28">
          <cell r="A28" t="str">
            <v>26. ЗАО «Оловская горно-химическая компания»</v>
          </cell>
        </row>
        <row r="29">
          <cell r="A29" t="str">
            <v>27. ЗАО "РУСБУРМАШ"</v>
          </cell>
        </row>
        <row r="30">
          <cell r="A30" t="str">
            <v>28. ЗАО "Уранодобывающая компания "Горное"</v>
          </cell>
        </row>
        <row r="31">
          <cell r="A31" t="str">
            <v>29. ОАО "Урановая Горнорудная компания"</v>
          </cell>
        </row>
        <row r="32">
          <cell r="A32" t="str">
            <v>30. ОАО "ВНИПИпромтехнологии"</v>
          </cell>
        </row>
        <row r="33">
          <cell r="A33" t="str">
            <v>31. ОАО «ОК «РСК»</v>
          </cell>
        </row>
        <row r="34">
          <cell r="A34" t="str">
            <v>32. ОАО «АЭХК»</v>
          </cell>
        </row>
        <row r="35">
          <cell r="A35" t="str">
            <v>33. ОАО "ПО "Электрохимический завод"</v>
          </cell>
        </row>
        <row r="36">
          <cell r="A36" t="str">
            <v>34. ОАО "ИЦ "РГЦ"</v>
          </cell>
        </row>
        <row r="37">
          <cell r="A37" t="str">
            <v>35. ОАО «Сибирский химический комбинат»</v>
          </cell>
        </row>
        <row r="38">
          <cell r="A38" t="str">
            <v>36. ОАО "Ковровский механический завод"</v>
          </cell>
        </row>
        <row r="39">
          <cell r="A39" t="str">
            <v>37. ООО "Уральский завод газовых центрифуг"</v>
          </cell>
        </row>
        <row r="40">
          <cell r="A40" t="str">
            <v>38. ОАО "ВПО "Точмаш"</v>
          </cell>
        </row>
        <row r="41">
          <cell r="A41" t="str">
            <v>39. ОАО "Машиностроительный завод"</v>
          </cell>
        </row>
        <row r="42">
          <cell r="A42" t="str">
            <v>40. ООО «МСЗ-МЕХАНИКА»</v>
          </cell>
        </row>
        <row r="43">
          <cell r="A43" t="str">
            <v>41. ООО "ОТОП"</v>
          </cell>
        </row>
        <row r="44">
          <cell r="A44" t="str">
            <v>42. ООО "ЭЛЕМАШ МАГНИТ"</v>
          </cell>
        </row>
        <row r="45">
          <cell r="A45" t="str">
            <v>43. ООО "ЭЛЕМАШ ОТИС"</v>
          </cell>
        </row>
        <row r="46">
          <cell r="A46" t="str">
            <v>44. ООО "ЭЛЕМАШАВТО"</v>
          </cell>
        </row>
        <row r="47">
          <cell r="A47" t="str">
            <v>45. ООО "ЭЛЕМАШСПЕЦТРАНС"</v>
          </cell>
        </row>
        <row r="48">
          <cell r="A48" t="str">
            <v>46. ООО "ЭЛЕМАШ-ТЭК"</v>
          </cell>
        </row>
        <row r="49">
          <cell r="A49" t="str">
            <v>47. ООО "ЭЛЕМАШ-СТП"</v>
          </cell>
        </row>
        <row r="50">
          <cell r="A50" t="str">
            <v>48. ОАО "ЛОК Колонтаево"</v>
          </cell>
        </row>
        <row r="51">
          <cell r="A51" t="str">
            <v>49. ЗАО "ПКС"</v>
          </cell>
        </row>
        <row r="52">
          <cell r="A52" t="str">
            <v>50. ООО "Гостиничный комплекс "Глазов"</v>
          </cell>
        </row>
        <row r="53">
          <cell r="A53" t="str">
            <v>51. ООО "ИТСК"</v>
          </cell>
        </row>
        <row r="54">
          <cell r="A54" t="str">
            <v>52. ООО "Прибор-Сервис"</v>
          </cell>
        </row>
        <row r="55">
          <cell r="A55" t="str">
            <v>53. ООО "Санаторий - профилакторий "ЧЕПЦА"</v>
          </cell>
        </row>
        <row r="56">
          <cell r="A56" t="str">
            <v>54. ООО "Тепловодоканал"</v>
          </cell>
        </row>
        <row r="57">
          <cell r="A57" t="str">
            <v>55. ООО "Энерго­ремонт"</v>
          </cell>
        </row>
        <row r="58">
          <cell r="A58" t="str">
            <v>56. ООО УАТ</v>
          </cell>
        </row>
        <row r="59">
          <cell r="A59" t="str">
            <v>57. ООО «МК ЧМЗ»</v>
          </cell>
        </row>
        <row r="60">
          <cell r="A60" t="str">
            <v>58. ООО "Точмаш"</v>
          </cell>
        </row>
        <row r="61">
          <cell r="A61" t="str">
            <v>59. ОАО "Московский завод полиметаллов"</v>
          </cell>
        </row>
        <row r="62">
          <cell r="A62" t="str">
            <v>60. ЗАО "Проектно-Конструкторское Общество"</v>
          </cell>
        </row>
        <row r="63">
          <cell r="A63" t="str">
            <v>61. ЗАО "УАТ НЗХК"</v>
          </cell>
        </row>
        <row r="64">
          <cell r="A64" t="str">
            <v>62. ЗАО «НЗХК-Инжиниринг»</v>
          </cell>
        </row>
        <row r="65">
          <cell r="A65" t="str">
            <v>63. ЗАО Пансионат Былина</v>
          </cell>
        </row>
        <row r="66">
          <cell r="A66" t="str">
            <v>64. ООО «НЗХК-Энергия»</v>
          </cell>
        </row>
        <row r="67">
          <cell r="A67" t="str">
            <v>65. ООО «НЗХК-Инструмент»</v>
          </cell>
        </row>
        <row r="68">
          <cell r="A68" t="str">
            <v>66. ВНИИНМ им. академика А.А. Бочвара</v>
          </cell>
        </row>
        <row r="69">
          <cell r="A69" t="str">
            <v>67. ЗАО "ТВЭЛ-ИНВЕСТ"</v>
          </cell>
        </row>
        <row r="70">
          <cell r="A70" t="str">
            <v>68. ЗАО "ТВЭЛ-СТРОЙ"</v>
          </cell>
        </row>
        <row r="71">
          <cell r="A71" t="str">
            <v>69. ООО "ННКЦ"</v>
          </cell>
        </row>
        <row r="72">
          <cell r="A72" t="str">
            <v>70. ООО "Новоуральский приборный завод"</v>
          </cell>
        </row>
        <row r="73">
          <cell r="A73" t="str">
            <v>71. ЗАО "ОКБ - Нижний Новгород"</v>
          </cell>
        </row>
        <row r="74">
          <cell r="A74" t="str">
            <v>72. ЗАО "Центротех - СПб"</v>
          </cell>
        </row>
        <row r="75">
          <cell r="A75" t="str">
            <v>73. ЗАО "ТВЭЛ-ИНВЕСТ-ТЕХНОЛОДЖИ"</v>
          </cell>
        </row>
        <row r="76">
          <cell r="A76" t="str">
            <v>74. ООО "Краун"</v>
          </cell>
        </row>
        <row r="77">
          <cell r="A77" t="str">
            <v>75. ОАО "Санкт-Петербургский "ИЗОТОП"</v>
          </cell>
        </row>
        <row r="78">
          <cell r="A78" t="str">
            <v>76. ЗАО "ТЕНЕКС-Логистика"</v>
          </cell>
        </row>
        <row r="79">
          <cell r="A79" t="str">
            <v>77. ООО  "ТЕНЕКС-Комплект"</v>
          </cell>
        </row>
        <row r="80">
          <cell r="A80" t="str">
            <v>78. ОАО "ЭНИЦ"</v>
          </cell>
        </row>
        <row r="81">
          <cell r="A81" t="str">
            <v>79. ОАО "Атомэнергосбыт"</v>
          </cell>
        </row>
        <row r="82">
          <cell r="A82" t="str">
            <v>80. ОАО "Белоярская АЭС-2"</v>
          </cell>
        </row>
        <row r="83">
          <cell r="A83" t="str">
            <v>81. ОАО "ВНИИАЭС"</v>
          </cell>
        </row>
        <row r="84">
          <cell r="A84" t="str">
            <v>82. ОАО "АЭП"</v>
          </cell>
        </row>
        <row r="85">
          <cell r="A85" t="str">
            <v>83. ОАО «НИАЭП»</v>
          </cell>
        </row>
        <row r="86">
          <cell r="A86" t="str">
            <v>84. ОАО «СПБ АЭП»</v>
          </cell>
        </row>
        <row r="87">
          <cell r="A87" t="str">
            <v>85. ЗАО "Атомтехэкспорт"</v>
          </cell>
        </row>
        <row r="88">
          <cell r="A88" t="str">
            <v>86. ООО "Энергоатоминвест"</v>
          </cell>
        </row>
        <row r="89">
          <cell r="A89" t="str">
            <v>87. ЗАО «РЭМКО»</v>
          </cell>
        </row>
        <row r="90">
          <cell r="A90" t="str">
            <v>88. ОАО "Инжиниринговая компания "ЗИОМАР"</v>
          </cell>
        </row>
        <row r="91">
          <cell r="A91" t="str">
            <v>89. ОАО «ЦКБМ»</v>
          </cell>
        </row>
        <row r="92">
          <cell r="A92" t="str">
            <v>90. ОАО "НИИТФА"</v>
          </cell>
        </row>
        <row r="93">
          <cell r="A93" t="str">
            <v>91. ФГУП"ПО Машиностроительный завод"Молния"</v>
          </cell>
        </row>
        <row r="94">
          <cell r="A94" t="str">
            <v>92. ФГУП "Завод "Элвакс"</v>
          </cell>
        </row>
        <row r="95">
          <cell r="A95" t="str">
            <v>93. ФГУП "ОКТБ изделий из стекла"</v>
          </cell>
        </row>
        <row r="96">
          <cell r="A96" t="str">
            <v>94. НПО "ЦНИИ технологии машиностроения"</v>
          </cell>
        </row>
        <row r="97">
          <cell r="A97" t="str">
            <v>95. ОАО "СвердНИИхиммаш"</v>
          </cell>
        </row>
        <row r="98">
          <cell r="A98" t="str">
            <v>96. ООО "Стальэнергопроект"</v>
          </cell>
        </row>
        <row r="99">
          <cell r="A99" t="str">
            <v>97. ЗАО "Атомтрубопроводмонтаж"</v>
          </cell>
        </row>
        <row r="100">
          <cell r="A100" t="str">
            <v>98. ООО "Энергомашкомплекс"</v>
          </cell>
        </row>
        <row r="101">
          <cell r="A101" t="str">
            <v>99. ООО "Альстом Атомэнергомаш"</v>
          </cell>
        </row>
        <row r="102">
          <cell r="A102" t="str">
            <v>100. ООО "АРАКО"</v>
          </cell>
        </row>
        <row r="103">
          <cell r="A103" t="str">
            <v>101. ОАО "СНИИП"</v>
          </cell>
        </row>
        <row r="104">
          <cell r="A104" t="str">
            <v>102. ОАО "ОЗТМиТС"</v>
          </cell>
        </row>
        <row r="105">
          <cell r="A105" t="str">
            <v>103. ЗАО "Петрозаводскмаш"</v>
          </cell>
        </row>
        <row r="106">
          <cell r="A106" t="str">
            <v>104. ЗАО "РАС-Менеджмент"</v>
          </cell>
        </row>
        <row r="107">
          <cell r="A107" t="str">
            <v>105. ЗАО "СМК-Юг</v>
          </cell>
        </row>
        <row r="108">
          <cell r="A108" t="str">
            <v>106. ОАО "ИнтелЭнергоМаш"</v>
          </cell>
        </row>
        <row r="109">
          <cell r="A109" t="str">
            <v>107. ОАО "Трест "САЭМ"</v>
          </cell>
        </row>
        <row r="110">
          <cell r="A110" t="str">
            <v>108. ЗАО "Атомстройэкспорт"</v>
          </cell>
        </row>
        <row r="111">
          <cell r="A111" t="str">
            <v>109. ОАО "НПК "Химпроминжиниринг"</v>
          </cell>
        </row>
        <row r="112">
          <cell r="A112" t="str">
            <v>110. ООО "Аргон"</v>
          </cell>
        </row>
        <row r="113">
          <cell r="A113" t="str">
            <v>111. ООО "ЗУКМ"</v>
          </cell>
        </row>
        <row r="114">
          <cell r="A114" t="str">
            <v>112. ООО "Новые композиционные материалы"</v>
          </cell>
        </row>
        <row r="115">
          <cell r="A115" t="str">
            <v>113. ЗАО "Технологический центр "ТЕНЕКС"</v>
          </cell>
        </row>
        <row r="116">
          <cell r="A116" t="str">
            <v>114. ОАО "Атомэнергопром"</v>
          </cell>
        </row>
        <row r="117">
          <cell r="A117" t="str">
            <v>115. ОАО "Атомкомплект"</v>
          </cell>
        </row>
        <row r="118">
          <cell r="A118" t="str">
            <v>116. ВНИИ Автоматики им. Н.Л.Духова</v>
          </cell>
        </row>
        <row r="119">
          <cell r="A119" t="str">
            <v>117. ФГУП «Комбинат «Электрохимприбор»</v>
          </cell>
        </row>
        <row r="120">
          <cell r="A120" t="str">
            <v>118. ФГУП «Приборостроительный завод»</v>
          </cell>
        </row>
        <row r="121">
          <cell r="A121" t="str">
            <v>119. ФГУП"Производственное объединение "Маяк"</v>
          </cell>
        </row>
        <row r="122">
          <cell r="A122" t="str">
            <v>120. ФГУП "РФЯЦ ВНИИТФ им. ак. Е.И.Забабахина</v>
          </cell>
        </row>
        <row r="123">
          <cell r="A123" t="str">
            <v>121. ФГУП "РФЯЦ ВНИИЭФ"</v>
          </cell>
        </row>
        <row r="124">
          <cell r="A124" t="str">
            <v>122. ФГУП"Уральский электромеханический завод</v>
          </cell>
        </row>
        <row r="125">
          <cell r="A125" t="str">
            <v>123. ФГУП Производственное объединение"Север"</v>
          </cell>
        </row>
        <row r="126">
          <cell r="A126" t="str">
            <v>124. НИТИ им. А.П.Александрова</v>
          </cell>
        </row>
        <row r="127">
          <cell r="A127" t="str">
            <v>125. ФНПЦ "НИИИС им. Ю.Е. Седакова"</v>
          </cell>
        </row>
        <row r="128">
          <cell r="A128" t="str">
            <v>126. ФГУП "СНПО "Элерон"</v>
          </cell>
        </row>
        <row r="129">
          <cell r="A129" t="str">
            <v>127. ОАО "Обеспечение РФЯЦ-ВНИИЭФ"</v>
          </cell>
        </row>
        <row r="130">
          <cell r="A130" t="str">
            <v>128. ФГУП "КБ АТО"</v>
          </cell>
        </row>
        <row r="131">
          <cell r="A131" t="str">
            <v>129. ФГУП "НИИ приборов"</v>
          </cell>
        </row>
        <row r="132">
          <cell r="A132" t="str">
            <v>130. ФГУП "ИСС"</v>
          </cell>
        </row>
        <row r="133">
          <cell r="A133" t="str">
            <v>131. ФГУП «Базальт»</v>
          </cell>
        </row>
        <row r="134">
          <cell r="A134" t="str">
            <v>132. ФГУП "ЦНИЛОТ"</v>
          </cell>
        </row>
        <row r="135">
          <cell r="A135" t="str">
            <v>133. ФГУП "КЦ Атомбезопасность"</v>
          </cell>
        </row>
        <row r="136">
          <cell r="A136" t="str">
            <v>134. ФГУП "НТСЦ Атомзащитаинформ"</v>
          </cell>
        </row>
        <row r="137">
          <cell r="A137" t="str">
            <v>135. ФГУП «Ведомственная охрана Росатома»</v>
          </cell>
        </row>
        <row r="138">
          <cell r="A138" t="str">
            <v>136. ФГУП «Красная Звезда»</v>
          </cell>
        </row>
        <row r="139">
          <cell r="A139" t="str">
            <v>137. ОАО НИКИЭТ им. Н.А. Доллежаля</v>
          </cell>
        </row>
        <row r="140">
          <cell r="A140" t="str">
            <v>138. ОАО «Саровская Генерирующая Компания»</v>
          </cell>
        </row>
        <row r="141">
          <cell r="A141" t="str">
            <v>139. ОКБМ им. И.И.Африкантова</v>
          </cell>
        </row>
        <row r="142">
          <cell r="A142" t="str">
            <v>140. ОАО "Энергоспецмонтаж"</v>
          </cell>
        </row>
        <row r="143">
          <cell r="A143" t="str">
            <v>141. ОАО "Гидропресс"</v>
          </cell>
        </row>
        <row r="144">
          <cell r="A144" t="str">
            <v>142. ОАО "Атомтехэнерго"</v>
          </cell>
        </row>
        <row r="145">
          <cell r="A145" t="str">
            <v>143. ОАО "Головной институт "ВНИПИЭТ"</v>
          </cell>
        </row>
        <row r="146">
          <cell r="A146" t="str">
            <v>144. ВПО "Зарубежатомэнергострой"</v>
          </cell>
        </row>
        <row r="147">
          <cell r="A147" t="str">
            <v>145. ОАО "Атомспецтранс"</v>
          </cell>
        </row>
        <row r="148">
          <cell r="A148" t="str">
            <v>146. ОАО "ГСПИ"</v>
          </cell>
        </row>
        <row r="149">
          <cell r="A149" t="str">
            <v>147. ОАО "ВНИИАМ"</v>
          </cell>
        </row>
        <row r="150">
          <cell r="A150" t="str">
            <v>148. ФГУП "Горно-химический комбинат"</v>
          </cell>
        </row>
        <row r="151">
          <cell r="A151" t="str">
            <v>149. ФГУП "Атомфлот"</v>
          </cell>
        </row>
        <row r="152">
          <cell r="A152" t="str">
            <v>150. ФГУП "РосРАО"</v>
          </cell>
        </row>
        <row r="153">
          <cell r="A153" t="str">
            <v>151. ФГУП "АТЦ Минатома России"</v>
          </cell>
        </row>
        <row r="154">
          <cell r="A154" t="str">
            <v>152. ФГУП "ДальРАО"</v>
          </cell>
        </row>
        <row r="155">
          <cell r="A155" t="str">
            <v>153. ФГУП "СевРАО"</v>
          </cell>
        </row>
        <row r="156">
          <cell r="A156" t="str">
            <v>154. ФГУП "СКЦ Росатома"</v>
          </cell>
        </row>
        <row r="157">
          <cell r="A157" t="str">
            <v>155. НПО "Радиевый институт им. В.Г.Хлопина"</v>
          </cell>
        </row>
        <row r="158">
          <cell r="A158" t="str">
            <v>156. ОАО"Всерегиональное объединение "Изотоп"</v>
          </cell>
        </row>
        <row r="159">
          <cell r="A159" t="str">
            <v>157. ЗАО "Изотоп - НИИАР"</v>
          </cell>
        </row>
        <row r="160">
          <cell r="A160" t="str">
            <v>158. ФГУП "ГНЦ РФ ИФВЭ"</v>
          </cell>
        </row>
        <row r="161">
          <cell r="A161" t="str">
            <v>159. ФГУП "НИИЭФА"</v>
          </cell>
        </row>
        <row r="162">
          <cell r="A162" t="str">
            <v>160. ОАО "Институт реакторных материалов"</v>
          </cell>
        </row>
        <row r="163">
          <cell r="A163" t="str">
            <v>161. ФГУП "НИИграфит"</v>
          </cell>
        </row>
        <row r="164">
          <cell r="A164" t="str">
            <v>162. ФГУП "ГНЦ РФ ФЭИ им. А.И.Лейпунского"</v>
          </cell>
        </row>
        <row r="165">
          <cell r="A165" t="str">
            <v>163. ОАО "Гиредмет"</v>
          </cell>
        </row>
        <row r="166">
          <cell r="A166" t="str">
            <v>164. ОАО "ВНИИ химической технологии"</v>
          </cell>
        </row>
        <row r="167">
          <cell r="A167" t="str">
            <v>165. ОАО "Технопарк-Технология"</v>
          </cell>
        </row>
        <row r="168">
          <cell r="A168" t="str">
            <v>166. ФГУП "НИФХИ им.Л.Я. Карпова"</v>
          </cell>
        </row>
        <row r="169">
          <cell r="A169" t="str">
            <v>167. ФГУП "ГНЦ РФ ИТЭФ им. А.И.Алиханова"</v>
          </cell>
        </row>
        <row r="170">
          <cell r="A170" t="str">
            <v>168. ФГУП "ГНЦ РФ ТРИНИТИ"</v>
          </cell>
        </row>
        <row r="171">
          <cell r="A171" t="str">
            <v>169. ФГУП "НИИ НПО "Луч"</v>
          </cell>
        </row>
        <row r="172">
          <cell r="A172" t="str">
            <v>170. ФГУП "ЦНИИ Атоминформ"</v>
          </cell>
        </row>
        <row r="173">
          <cell r="A173" t="str">
            <v>171. ОАО "ГНЦ НИИАР"</v>
          </cell>
        </row>
        <row r="174">
          <cell r="A174" t="str">
            <v>172. ЗАО "Гринатом"</v>
          </cell>
        </row>
        <row r="175">
          <cell r="A175" t="str">
            <v>173. ЗАО «Тенекс-Сервис»</v>
          </cell>
        </row>
        <row r="176">
          <cell r="A176" t="str">
            <v>174. ОАО " Альянстрансатом"</v>
          </cell>
        </row>
        <row r="177">
          <cell r="A177" t="str">
            <v>175. ОАО " ЦОиС "ОЛенКур"</v>
          </cell>
        </row>
        <row r="178">
          <cell r="A178" t="str">
            <v>176. ОАО "Атомспецкомсервис"</v>
          </cell>
        </row>
        <row r="179">
          <cell r="A179" t="str">
            <v>177. ОАО "Жилкомсервис"</v>
          </cell>
        </row>
        <row r="180">
          <cell r="A180" t="str">
            <v>178. ОАО «ГК «Байкал»</v>
          </cell>
        </row>
        <row r="181">
          <cell r="A181" t="str">
            <v>179. НПК "Дедал"</v>
          </cell>
        </row>
        <row r="182">
          <cell r="A182" t="str">
            <v>180. ФГУ "Межотраслевой спец учебный центр"</v>
          </cell>
        </row>
        <row r="183">
          <cell r="A183" t="str">
            <v>181. ФГУП «Комбинат питания»</v>
          </cell>
        </row>
        <row r="184">
          <cell r="A184" t="str">
            <v>182. ООО "Комбинат питания"</v>
          </cell>
        </row>
        <row r="185">
          <cell r="A185" t="str">
            <v>183. ФГУП "УАЗ"</v>
          </cell>
        </row>
        <row r="186">
          <cell r="A186" t="str">
            <v>184. ФГУП "ЦУФС"</v>
          </cell>
        </row>
        <row r="187">
          <cell r="A187" t="str">
            <v>185. ГДОУ детский сад "Дошколенок"</v>
          </cell>
        </row>
        <row r="188">
          <cell r="A188" t="str">
            <v>186. ОАО "ДЕЗ"</v>
          </cell>
        </row>
        <row r="189">
          <cell r="A189" t="str">
            <v>187. ФГУП "Эпрон"</v>
          </cell>
        </row>
        <row r="190">
          <cell r="A190" t="str">
            <v xml:space="preserve">188. КЦ </v>
          </cell>
        </row>
        <row r="191">
          <cell r="A191" t="str">
            <v>189. ООО "КМЗ-АВТО"</v>
          </cell>
        </row>
      </sheetData>
      <sheetData sheetId="2">
        <row r="3">
          <cell r="B3" t="str">
            <v>да</v>
          </cell>
          <cell r="R3" t="str">
            <v>94ФЗ</v>
          </cell>
          <cell r="U3" t="str">
            <v>ЭТП</v>
          </cell>
          <cell r="W3" t="str">
            <v>ПО ЕОСЗ</v>
          </cell>
          <cell r="Y3" t="str">
            <v>из отрасли</v>
          </cell>
        </row>
        <row r="4">
          <cell r="B4" t="str">
            <v>нет</v>
          </cell>
          <cell r="R4" t="str">
            <v>СТАНДАРТ</v>
          </cell>
          <cell r="U4" t="str">
            <v>НЕЭЛЕКТР</v>
          </cell>
          <cell r="W4" t="str">
            <v>НЕ ПО ЕОСЗ</v>
          </cell>
          <cell r="Y4" t="str">
            <v>не из отрасли</v>
          </cell>
        </row>
      </sheetData>
      <sheetData sheetId="3">
        <row r="3">
          <cell r="A3" t="str">
            <v>ФЦП</v>
          </cell>
        </row>
        <row r="4">
          <cell r="A4" t="str">
            <v>Государственная программа вооружения</v>
          </cell>
        </row>
        <row r="5">
          <cell r="A5" t="str">
            <v>ФЦП "Развитие ЯОК"</v>
          </cell>
        </row>
        <row r="6">
          <cell r="A6" t="str">
            <v>Субсидии организациям ЯОК</v>
          </cell>
        </row>
        <row r="7">
          <cell r="A7" t="str">
            <v>Подпрограмма "Промышленная утилизация атомных подводных лодок, надводных кораблей с ядерными установками, судов атомного технологического обслуживания и реабилитации береговых технических баз (2005-2010 годы")</v>
          </cell>
        </row>
        <row r="8">
          <cell r="A8" t="str">
            <v>Подпрограмма "Промышленная утилизация ...", включая не программную часть</v>
          </cell>
        </row>
        <row r="9">
          <cell r="A9" t="str">
            <v>Непрограммные инвестиции в части специальных объектов</v>
          </cell>
        </row>
        <row r="10">
          <cell r="A10" t="str">
            <v>Инвестиционные расходы на специальные мероприятия</v>
          </cell>
        </row>
        <row r="11">
          <cell r="A11" t="str">
            <v>Непрограммные инвестиции в части берегового укрытия</v>
          </cell>
        </row>
        <row r="12">
          <cell r="A12" t="str">
            <v>ФЦП "Обеспечение ядерной и радиационной безопасности на 2008 год и на период до 2015 года"</v>
          </cell>
        </row>
        <row r="13">
          <cell r="A13" t="str">
            <v>ФЦП "Пожарная безопасность в Российской Федерации и на период до 2012 года"</v>
          </cell>
        </row>
        <row r="14">
          <cell r="A14" t="str">
            <v>Имущественный взнос РФ в ГК "Ростатом" на приобретение акций ОАО "Атомэнергопром" (развитие атомного энергопромышленного комплекса)</v>
          </cell>
        </row>
        <row r="15">
          <cell r="A15" t="str">
            <v>Разработка проектной документации для реализации проекта "Комплексное развитие Южной Якутии"</v>
          </cell>
        </row>
        <row r="16">
          <cell r="A16" t="str">
            <v>ФЦП "Национальная технологическая база" на 2007-2011 годы</v>
          </cell>
        </row>
        <row r="17">
          <cell r="A17" t="str">
            <v>ФЦП "Развитие электронной компонентной базы и радиоэлектроники" на 2008-2015 годы</v>
          </cell>
        </row>
        <row r="18">
          <cell r="A18" t="str">
            <v>ФЦП "Исследования и разработки по приоритетным направлениям развития научно-технического комплекса России на 2007-2012 годы"</v>
          </cell>
        </row>
        <row r="19">
          <cell r="A19" t="str">
            <v>ФЦП "Развитие инфраструктуры наноиндустрии в РФ на 2008-2010 годы"</v>
          </cell>
        </row>
        <row r="20">
          <cell r="A20" t="str">
            <v>НИОКР по решению общеотраслевых задач</v>
          </cell>
        </row>
        <row r="21">
          <cell r="A21" t="str">
            <v>Оплата услуг организаций по переработке ВОУ, извлеченного из ядерного оружия</v>
          </cell>
        </row>
        <row r="22">
          <cell r="A22" t="str">
            <v>Выполнение работ по Международному проекту ИТЭР (наука, поставка оборудования)</v>
          </cell>
        </row>
        <row r="23">
          <cell r="A23" t="str">
            <v>Международная деятельность в части внесения международных взносов (МАГАТЭ, ИТЭР)</v>
          </cell>
        </row>
        <row r="24">
          <cell r="A24" t="str">
            <v>Субсидии ФГУП "Атомфлот" на возмещение расходов по содержанию объектов, связанных с использованием атомной энергетики</v>
          </cell>
        </row>
        <row r="25">
          <cell r="A25" t="str">
            <v>Субсидии на проведение мероприятий по сбору, переработке, утилизации и хранению радиоактивных отходов</v>
          </cell>
        </row>
        <row r="26">
          <cell r="A26" t="str">
            <v>Дополнительное материальное обеспечение сотрудников ядерного оружейного комплекса</v>
          </cell>
        </row>
        <row r="27">
          <cell r="A27" t="str">
            <v>ФЦП "Жилище" на 2002-2012 годы</v>
          </cell>
        </row>
      </sheetData>
      <sheetData sheetId="4">
        <row r="3">
          <cell r="A3" t="str">
            <v>Без НДС</v>
          </cell>
        </row>
        <row r="4">
          <cell r="A4" t="str">
            <v>0%</v>
          </cell>
        </row>
        <row r="5">
          <cell r="A5" t="str">
            <v>10%</v>
          </cell>
        </row>
        <row r="6">
          <cell r="A6" t="str">
            <v>18%</v>
          </cell>
        </row>
        <row r="7">
          <cell r="A7" t="str">
            <v>25%</v>
          </cell>
        </row>
      </sheetData>
      <sheetData sheetId="5"/>
      <sheetData sheetId="6">
        <row r="3">
          <cell r="A3" t="str">
            <v>Административно-хозяйственная деятельность</v>
          </cell>
        </row>
        <row r="4">
          <cell r="A4" t="str">
            <v>Инвестиционная деятельность - ген.подряд</v>
          </cell>
        </row>
        <row r="5">
          <cell r="A5" t="str">
            <v>Инвестиционная деятельность - прочее</v>
          </cell>
        </row>
        <row r="6">
          <cell r="A6" t="str">
            <v>Коммерческая деятельность</v>
          </cell>
        </row>
        <row r="7">
          <cell r="A7" t="str">
            <v>Производственная деятельность</v>
          </cell>
        </row>
        <row r="8">
          <cell r="A8" t="str">
            <v>ПРОЧИЕ</v>
          </cell>
        </row>
      </sheetData>
      <sheetData sheetId="7">
        <row r="3">
          <cell r="A3" t="str">
            <v>1 Реактор</v>
          </cell>
        </row>
        <row r="4">
          <cell r="A4" t="str">
            <v>1.1 Корпус реактора со вспомогательными узлами</v>
          </cell>
        </row>
        <row r="5">
          <cell r="A5" t="str">
            <v>1.1 Природный уран и другие продукты с содержанием изотопа уран-235, соответствующим природному</v>
          </cell>
        </row>
        <row r="6">
          <cell r="A6" t="str">
            <v>1.1.1 Корпус</v>
          </cell>
        </row>
        <row r="7">
          <cell r="A7" t="str">
            <v>1.1.2 Кольцо опорное</v>
          </cell>
        </row>
        <row r="8">
          <cell r="A8" t="str">
            <v>1.1.3 Кольцо упорное</v>
          </cell>
        </row>
        <row r="9">
          <cell r="A9" t="str">
            <v>1.1.4 Детали уплотнения главного разъема</v>
          </cell>
        </row>
        <row r="10">
          <cell r="A10" t="str">
            <v>1.1.5 Образцы-свидетели корпусной стали</v>
          </cell>
        </row>
        <row r="11">
          <cell r="A11" t="str">
            <v>1.10 Вычислительная техника и оборудование, предназначенные для обработки информации, составляющей государственную тайну, подлежащие специальной проверке, специальным исследованиям и(или) сертификации по требованиям безопасности информации</v>
          </cell>
        </row>
        <row r="12">
          <cell r="A12" t="str">
            <v>1.100 Платы печатные повышенной плотности ТПТС ТОД67.3</v>
          </cell>
        </row>
        <row r="13">
          <cell r="A13" t="str">
            <v>1.101 Платы печатные повышенной плотности ТЖИУ ТОД67.3</v>
          </cell>
        </row>
        <row r="14">
          <cell r="A14" t="str">
            <v>1.102 Платы печатные повышенной плотности ТАКТ52 ТОД67.3</v>
          </cell>
        </row>
        <row r="15">
          <cell r="A15" t="str">
            <v>1.103 Нить Армос 58,8А, ТУ 2272-026-51605609-2005</v>
          </cell>
        </row>
        <row r="16">
          <cell r="A16" t="str">
            <v>1.104 Штампованные изделия, прокат и трубы из алюминиевого сплава 1960, в том числе:</v>
          </cell>
        </row>
        <row r="17">
          <cell r="A17" t="str">
            <v>1.104.1 Штампованное изделие ЛВ-1А</v>
          </cell>
        </row>
        <row r="18">
          <cell r="A18" t="str">
            <v>1.104.2 Штампованное изделие ЛН-1А</v>
          </cell>
        </row>
        <row r="19">
          <cell r="A19" t="str">
            <v>1.104.3 Штампованное изделие ЛД-1А</v>
          </cell>
        </row>
        <row r="20">
          <cell r="A20" t="str">
            <v>1.104.4 Штампованное изделие В-2</v>
          </cell>
        </row>
        <row r="21">
          <cell r="A21" t="str">
            <v>1.104.5 Штампованное изделие Н-2</v>
          </cell>
        </row>
        <row r="22">
          <cell r="A22" t="str">
            <v>1.104.6 Штампованное изделие Д-3</v>
          </cell>
        </row>
        <row r="23">
          <cell r="A23" t="str">
            <v>1.104.7 Труба 1960Т1 тр. 121x3</v>
          </cell>
        </row>
        <row r="24">
          <cell r="A24" t="str">
            <v>1.104.8 Труба 1960Т1 тр. 135x4,5</v>
          </cell>
        </row>
        <row r="25">
          <cell r="A25" t="str">
            <v>1.104.9 Труба 1960Т1 тр.138х5</v>
          </cell>
        </row>
        <row r="26">
          <cell r="A26" t="str">
            <v>1.105 Магнит 351, ТУ 95.332-84</v>
          </cell>
        </row>
        <row r="27">
          <cell r="A27" t="str">
            <v>1.106 Гидроксид моногидрат лития-7</v>
          </cell>
        </row>
        <row r="28">
          <cell r="A28" t="str">
            <v>1.107 Недвижимое имущество и право аренды недвижимого имущества</v>
          </cell>
        </row>
        <row r="29">
          <cell r="A29" t="str">
            <v>1.108 Оксид эрбия</v>
          </cell>
        </row>
        <row r="30">
          <cell r="A30" t="str">
            <v>1.109 Оксид гадолиния</v>
          </cell>
        </row>
        <row r="31">
          <cell r="A31" t="str">
            <v>1.11 Средства связи и оборудование, предназначенные для передачи и обработки информации, составляющей государственную тайну, подлежащие специальной проверке, специальным исследованиям и (или) сертификации по требованиям безопаности информации</v>
          </cell>
        </row>
        <row r="32">
          <cell r="A32" t="str">
            <v>1.110 Оксид диспрозия</v>
          </cell>
        </row>
        <row r="33">
          <cell r="A33" t="str">
            <v>1.111 Элементы фильтрующие 0,75 УФ АИ.713141.049</v>
          </cell>
        </row>
        <row r="34">
          <cell r="A34" t="str">
            <v>1.112 Элементы фильтрующие 0,30 УФ АИ.713141.049-01</v>
          </cell>
        </row>
        <row r="35">
          <cell r="A35" t="str">
            <v>1.113 Элементы фильтрующие УФАИ.067117.026</v>
          </cell>
        </row>
        <row r="36">
          <cell r="A36" t="str">
            <v>1.114 Элементы фильтрующие УФАИ.067117.068</v>
          </cell>
        </row>
        <row r="37">
          <cell r="A37" t="str">
            <v>1.115 Элементы фильтрующие УФАИ.067117.026-01</v>
          </cell>
        </row>
        <row r="38">
          <cell r="A38" t="str">
            <v>1.116 Перчатки камерные тип 1, 2</v>
          </cell>
        </row>
        <row r="39">
          <cell r="A39" t="str">
            <v>1.117 Электрическая энергия (мощность) для организаций атомной отрасли</v>
          </cell>
        </row>
        <row r="40">
          <cell r="A40" t="str">
            <v>1.118 Мебель, бытовое оборудование и аксессуары, необходимые для комплекции служебных помещений, предназначенных для работы с документами и сведениями, составляющими государственную тайну</v>
          </cell>
        </row>
        <row r="41">
          <cell r="A41" t="str">
            <v>1.119 Товары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2">
          <cell r="A42" t="str">
            <v>1.12 Фильтр металлокерамический 19366-0-0-02</v>
          </cell>
        </row>
        <row r="43">
          <cell r="A43" t="str">
            <v>1.120 Поставка средств шифрования и криптографической защиты информации для передачи сведений, составляющих государственную и коммерческую тайну</v>
          </cell>
        </row>
        <row r="44">
          <cell r="A44" t="str">
            <v>1.121 Информационно-аналитические материалы для обеспечения деят-ти руководства ГК "Росатом" в сис-е корпоративной безопасности при осуществ-и проектов</v>
          </cell>
        </row>
        <row r="45">
          <cell r="A45" t="str">
            <v>1.13 Нить стеклянная марки ВМПС6-14.4х4Z100-78 ТУ5952-197-05786904-2009</v>
          </cell>
        </row>
        <row r="46">
          <cell r="A46" t="str">
            <v>1.14 Нить стеклянная марки ВМПС8-14.4х4Z100-4С ТУ5952-197-05786904-2009</v>
          </cell>
        </row>
        <row r="47">
          <cell r="A47" t="str">
            <v>1.15 Углеродный жгут ВМН-4МТИ ТУ ТУ1916-003-94812603-2008</v>
          </cell>
        </row>
        <row r="48">
          <cell r="A48" t="str">
            <v>1.16 Углеродный жгут ВМН-4МТИ-2 ТУ ТУ1916-003-94812603-2008</v>
          </cell>
        </row>
        <row r="49">
          <cell r="A49" t="str">
            <v>1.17 Углеродный жгут ГЖ-23/550К ТУ1916-212-51385208-2002 изм. 1,2,3 по числу кручений 25+/-5 кр/м</v>
          </cell>
        </row>
        <row r="50">
          <cell r="A50" t="str">
            <v>1.18 Металлотканевый фильтр типа МТФ очистки высокотемпературных газов с электромагнитным ударным устройством для регенерации</v>
          </cell>
        </row>
        <row r="51">
          <cell r="A51" t="str">
            <v>1.19 Газообразный дейтерий ТУ95 15-88</v>
          </cell>
        </row>
        <row r="52">
          <cell r="A52" t="str">
            <v>1.2 Устройства внутрикорпусные</v>
          </cell>
        </row>
        <row r="53">
          <cell r="A53" t="str">
            <v>1.2 Урансодержащее сырье и продукты с содержанием изотопа уран-235, соответствующим природному</v>
          </cell>
        </row>
        <row r="54">
          <cell r="A54" t="str">
            <v>1.2.1 Шахта внутрикорпусная</v>
          </cell>
        </row>
        <row r="55">
          <cell r="A55" t="str">
            <v>1.2.2 Выгородка</v>
          </cell>
        </row>
        <row r="56">
          <cell r="A56" t="str">
            <v>1.2.3 Блок защитных труб</v>
          </cell>
        </row>
        <row r="57">
          <cell r="A57" t="str">
            <v>1.26 Кремнефтористый калий (КФК)</v>
          </cell>
        </row>
        <row r="58">
          <cell r="A58" t="str">
            <v>1.27 Циркониевая губка</v>
          </cell>
        </row>
        <row r="59">
          <cell r="A59" t="str">
            <v>1.28 Концентрат цирконовый</v>
          </cell>
        </row>
        <row r="60">
          <cell r="A60" t="str">
            <v>1.29 Бадцелеитовый концентрат (концентрат циркония)</v>
          </cell>
        </row>
        <row r="61">
          <cell r="A61" t="str">
            <v>1.3 Блок верхний</v>
          </cell>
        </row>
        <row r="62">
          <cell r="A62" t="str">
            <v>1.3 Тетрафторид урана</v>
          </cell>
        </row>
        <row r="63">
          <cell r="A63" t="str">
            <v>1.3.1 Крышка с патрубками</v>
          </cell>
        </row>
        <row r="64">
          <cell r="A64" t="str">
            <v>1.3.2 Металлоконструкция блока верхнего с траверсой и коленом воздушника</v>
          </cell>
        </row>
        <row r="65">
          <cell r="A65" t="str">
            <v>1.30 Циркониевые изделия (в том числе: оболочные трубы, ячеечные трубы, листовой прокат, полосы, прутки, концевые и комплектующие детали из циркония)</v>
          </cell>
        </row>
        <row r="66">
          <cell r="A66" t="str">
            <v>1.31 Возвратные отходы циркония, получаемые при изготовлении тепловыделяющих сборок</v>
          </cell>
        </row>
        <row r="67">
          <cell r="A67" t="str">
            <v>1.32 Диоксид циркония технический</v>
          </cell>
        </row>
        <row r="68">
          <cell r="A68" t="str">
            <v>1.33 Технологические каналы для ректоров типа РБМК и комплектующие технологических каналов</v>
          </cell>
        </row>
        <row r="69">
          <cell r="A69" t="str">
            <v>1.34 Плав уранилнитрата</v>
          </cell>
        </row>
        <row r="70">
          <cell r="A70" t="str">
            <v>1.35 Концевые детали и комплектующие изделия для тепловыделяющих элементов и тепловыделяющих сборок</v>
          </cell>
        </row>
        <row r="71">
          <cell r="A71" t="str">
            <v>1.36 Гафниевые пластины и технологические образцы гафниевых пластин;</v>
          </cell>
        </row>
        <row r="72">
          <cell r="A72" t="str">
            <v>1.37 Урановый порошок и урановая крупка для комплектации тепловыделяющих элементов с содержанием урана 235 выше природного</v>
          </cell>
        </row>
        <row r="73">
          <cell r="A73" t="str">
            <v>1.38 Урановая топливная таблетка тепловыделяющих элементов с содержанием урана 235 выше природного</v>
          </cell>
        </row>
        <row r="74">
          <cell r="A74" t="str">
            <v>1.39 Тепловыделяющая сборка с содержанием урана 235 выше природного (в том числе изготовленная из давальческого сырья).</v>
          </cell>
        </row>
        <row r="75">
          <cell r="A75" t="str">
            <v>1.4 Привод СУЗ с комплектом принадлежностей</v>
          </cell>
        </row>
        <row r="76">
          <cell r="A76" t="str">
            <v>1.4 Закись - окись урана</v>
          </cell>
        </row>
        <row r="77">
          <cell r="A77" t="str">
            <v>1.40 Металлические слитки из рафинированного природного урана и гексафторида природного урана</v>
          </cell>
        </row>
        <row r="78">
          <cell r="A78" t="str">
            <v>1.41 Поглощающие элементы (ПЭЛ) и источники нейтронов для систем управления и защиты (СУЗ) ядерных реакторов и ядерных установок</v>
          </cell>
        </row>
        <row r="79">
          <cell r="A79" t="str">
            <v>1.42 Труба из титана и титановых сплавов</v>
          </cell>
        </row>
        <row r="80">
          <cell r="A80" t="str">
            <v>1.43 Труба из циркония и циркониевых сплавов</v>
          </cell>
        </row>
        <row r="81">
          <cell r="A81" t="str">
            <v>1.44 Фотонейтронные источники - элементы ядерного реактора</v>
          </cell>
        </row>
        <row r="82">
          <cell r="A82" t="str">
            <v>1.45 Хвостовики, головки тепловыделяющих сборок</v>
          </cell>
        </row>
        <row r="83">
          <cell r="A83" t="str">
            <v>1.46 Тяжелая вода (оксид дейтерия)</v>
          </cell>
        </row>
        <row r="84">
          <cell r="A84" t="str">
            <v>1.47 Изделия из ядерно-чистого графита применяемого для изготовления ядерного топлива, в том числе (1.47.1-1.47.16):</v>
          </cell>
        </row>
        <row r="85">
          <cell r="A85" t="str">
            <v>1.47.1 Втулка графитовая РБМ-К5.12-1</v>
          </cell>
        </row>
        <row r="86">
          <cell r="A86" t="str">
            <v>1.47.10 Кольцо РБМ-К5.12-3-01</v>
          </cell>
        </row>
        <row r="87">
          <cell r="A87" t="str">
            <v>1.47.11 Кольцо РБМ-К5.12-4</v>
          </cell>
        </row>
        <row r="88">
          <cell r="A88" t="str">
            <v>1.47.12 Кольцо РБМ-К5.12-4-02</v>
          </cell>
        </row>
        <row r="89">
          <cell r="A89" t="str">
            <v>1.47.13 Блочок графитовый ф41x340</v>
          </cell>
        </row>
        <row r="90">
          <cell r="A90" t="str">
            <v>1.47.14 Блочок графитовый ФбЗхЗОО</v>
          </cell>
        </row>
        <row r="91">
          <cell r="A91" t="str">
            <v>1.47.15 Блочок графитовый ФббхЗОО</v>
          </cell>
        </row>
        <row r="92">
          <cell r="A92" t="str">
            <v>1.47.16 Стержень графитовый 92x535 ЭГП-6</v>
          </cell>
        </row>
        <row r="93">
          <cell r="A93" t="str">
            <v>1.47.2 Втулка графитовая РБМ-К5.12-10</v>
          </cell>
        </row>
        <row r="94">
          <cell r="A94" t="str">
            <v>1.47.3 Втулка графитовая РБМ-К5.12-11</v>
          </cell>
        </row>
        <row r="95">
          <cell r="A95" t="str">
            <v>1.47.4 Втулка графитовая РБМ-К5.12-12</v>
          </cell>
        </row>
        <row r="96">
          <cell r="A96" t="str">
            <v>1.47.5 Втулка графитовая РБМ-К5.12-13</v>
          </cell>
        </row>
        <row r="97">
          <cell r="A97" t="str">
            <v>1.47.6 Втулка графитовая РБМ-К5.12-13-01</v>
          </cell>
        </row>
        <row r="98">
          <cell r="A98" t="str">
            <v>1.47.7 Втулка графитовая РБМ-К5.12-14</v>
          </cell>
        </row>
        <row r="99">
          <cell r="A99" t="str">
            <v>1.47.8 Втулка графитовая РБМ-К5.12-9</v>
          </cell>
        </row>
        <row r="100">
          <cell r="A100" t="str">
            <v>1.47.9 Кольцо РБМ-К5.12-3</v>
          </cell>
        </row>
        <row r="101">
          <cell r="A101" t="str">
            <v>1.48 Бор аморфный природный</v>
          </cell>
        </row>
        <row r="102">
          <cell r="A102" t="str">
            <v>1.49 Карбид бора природного</v>
          </cell>
        </row>
        <row r="103">
          <cell r="A103" t="str">
            <v>1.5 Гексафторид урана</v>
          </cell>
        </row>
        <row r="104">
          <cell r="A104" t="str">
            <v>1.50 Бор аморфный, обогащенный по изотопу бор-10</v>
          </cell>
        </row>
        <row r="105">
          <cell r="A105" t="str">
            <v>1.51 Карбид бора, обогащенный по изотопу бор-10</v>
          </cell>
        </row>
        <row r="106">
          <cell r="A106" t="str">
            <v>1.52 Жгутик полиакрилонитрильный для специальных целей ТУ 2272-001-82666421-2009</v>
          </cell>
        </row>
        <row r="107">
          <cell r="A107" t="str">
            <v>1.53 Жгутик полиакрилонитрильный для конструкционных материалов ТУ 2272-002-82666421-2009</v>
          </cell>
        </row>
        <row r="108">
          <cell r="A108" t="str">
            <v>1.54 Волокно и жгут полиакрилонитрильные синтетические НИТРОН ТУ 2272-003-82666421-2009</v>
          </cell>
        </row>
        <row r="109">
          <cell r="A109" t="str">
            <v>1.55 Полиакрилонитрильные волокно используемое при производстве высокомодульного углеродного волокна</v>
          </cell>
        </row>
        <row r="110">
          <cell r="A110" t="str">
            <v>1.56 Сырье и компоненты (в том числе химические реактивы и материалы) используемые при производстве высокомодульного углеродного волокна</v>
          </cell>
        </row>
        <row r="111">
          <cell r="A111" t="str">
            <v>1.57 Жгут углеродный ВМН-4МТ, ВМН-4МТИ-2, ВМН-4МТС</v>
          </cell>
        </row>
        <row r="112">
          <cell r="A112" t="str">
            <v>1.58 Жгут углеродный марки ВМН-4 с повышенной круткой (ВМН-4ПКТ)</v>
          </cell>
        </row>
        <row r="113">
          <cell r="A113" t="str">
            <v>1.59 Полиакрилонитрильная нить ТУ 6-13-00209556-158-00</v>
          </cell>
        </row>
        <row r="114">
          <cell r="A114" t="str">
            <v>1.6 Гексафторид урана разных степеней обогащения по урану 235</v>
          </cell>
        </row>
        <row r="115">
          <cell r="A115" t="str">
            <v>1.60 Оборудование для установки получения порошка урана методом восстановительного пирогидролиза ВГПУ (нестандартное оборудование)</v>
          </cell>
        </row>
        <row r="116">
          <cell r="A116" t="str">
            <v>1.61 Трубы, прокат, прутки и слитки из сплава CAB, в том числе (1.61.1-1.61.8):</v>
          </cell>
        </row>
        <row r="117">
          <cell r="A117" t="str">
            <v>1.61.1 Пруток Сав1.Т КР 15 х 2300</v>
          </cell>
        </row>
        <row r="118">
          <cell r="A118" t="str">
            <v>1.61.10 Труба 30x1,5x2100 Сав1Т</v>
          </cell>
        </row>
        <row r="119">
          <cell r="A119" t="str">
            <v>1.61.11 Труба 40 х Их 1000 Сав1Т</v>
          </cell>
        </row>
        <row r="120">
          <cell r="A120" t="str">
            <v>1.61.12 Труба 50x2,0x1100 Сав1Т</v>
          </cell>
        </row>
        <row r="121">
          <cell r="A121" t="str">
            <v>1.61.13 Труба 50x2,0x3700 Сав1Т</v>
          </cell>
        </row>
        <row r="122">
          <cell r="A122" t="str">
            <v>1.61.14 Труба 55 х 15 х 1000 Сав1Т</v>
          </cell>
        </row>
        <row r="123">
          <cell r="A123" t="str">
            <v>1.61.15 Труба 70x2,0x1100 Сав1Т</v>
          </cell>
        </row>
        <row r="124">
          <cell r="A124" t="str">
            <v>1.61.16 Труба 70x2,0x1270 Сав1Т</v>
          </cell>
        </row>
        <row r="125">
          <cell r="A125" t="str">
            <v>1.61.17 Труба 70 х 15 х 1000 Сав1Т</v>
          </cell>
        </row>
        <row r="126">
          <cell r="A126" t="str">
            <v>1.61.18 Труба 74x2,5x1100 Сав1Т</v>
          </cell>
        </row>
        <row r="127">
          <cell r="A127" t="str">
            <v>1.61.19 Труба 75 х 10 х 1000 Сав1Т</v>
          </cell>
        </row>
        <row r="128">
          <cell r="A128" t="str">
            <v>1.61.2 Пруток Сав1.Т КР 25 х 2700</v>
          </cell>
        </row>
        <row r="129">
          <cell r="A129" t="str">
            <v>1.61.20 Труба 75 х 12,5 х 1000 Сав1Т</v>
          </cell>
        </row>
        <row r="130">
          <cell r="A130" t="str">
            <v>1.61.21 Труба С ABIT 79x52x16100</v>
          </cell>
        </row>
        <row r="131">
          <cell r="A131" t="str">
            <v>1.61.22 Труба САВ-1Т ф80х10х1000</v>
          </cell>
        </row>
        <row r="132">
          <cell r="A132" t="str">
            <v>1.61.23 Труба САВ-1Т ф80х20х1000</v>
          </cell>
        </row>
        <row r="133">
          <cell r="A133" t="str">
            <v>1.61.24 Труба 85 х 8,5х 500 Сав1Т</v>
          </cell>
        </row>
        <row r="134">
          <cell r="A134" t="str">
            <v>1.61.25 Заготовка 195x600 CAB 1</v>
          </cell>
        </row>
        <row r="135">
          <cell r="A135" t="str">
            <v>1.61.26 Заготовка 177x600 CAB 1</v>
          </cell>
        </row>
        <row r="136">
          <cell r="A136" t="str">
            <v>1.61.27 Заготовка 147x600 CAB 6</v>
          </cell>
        </row>
        <row r="137">
          <cell r="A137" t="str">
            <v>1.61.28 Заготовка 195x600 CAB 6</v>
          </cell>
        </row>
        <row r="138">
          <cell r="A138" t="str">
            <v>1.61.3 Пруток Сав1.Т КР 30</v>
          </cell>
        </row>
        <row r="139">
          <cell r="A139" t="str">
            <v>1.61.4 Пруток Сав1.ТКР32</v>
          </cell>
        </row>
        <row r="140">
          <cell r="A140" t="str">
            <v>1.61.5 Пруток Сав1.ТКР 40</v>
          </cell>
        </row>
        <row r="141">
          <cell r="A141" t="str">
            <v>1.61.6 Пруток Сав1.ТКР 55</v>
          </cell>
        </row>
        <row r="142">
          <cell r="A142" t="str">
            <v>1.61.7 Пруток САВ-1 ф70</v>
          </cell>
        </row>
        <row r="143">
          <cell r="A143" t="str">
            <v>1.61.8 Пруток САВ-1 ф85</v>
          </cell>
        </row>
        <row r="144">
          <cell r="A144" t="str">
            <v>1.61.9 Пруток САВ-1 ф185</v>
          </cell>
        </row>
        <row r="145">
          <cell r="A145" t="str">
            <v>1.62 Трубы, прокат, прутки и слитки из сплава 42ХНМ, в том числе (1.62.1-1.62.11):</v>
          </cell>
        </row>
        <row r="146">
          <cell r="A146" t="str">
            <v>1.62.1 Круг 8,6h11 42ХНМ-Г-ТО</v>
          </cell>
        </row>
        <row r="147">
          <cell r="A147" t="str">
            <v>1.62.10 Труба вн22,8в х 2,1в х 1100кр - 42ХНМ</v>
          </cell>
        </row>
        <row r="148">
          <cell r="A148" t="str">
            <v>1.62.11 Пруток 5,5 B-h10-T 42ХНМ</v>
          </cell>
        </row>
        <row r="149">
          <cell r="A149" t="str">
            <v>1.62.2 Круг 10h11 42ХНМ-Г-ТО</v>
          </cell>
        </row>
        <row r="150">
          <cell r="A150" t="str">
            <v>1.62.3 Круг 60 крат. 1300 42ХНМ</v>
          </cell>
        </row>
        <row r="151">
          <cell r="A151" t="str">
            <v>1.62.4 Труба 7,0ов х 0,45ов х 1100 - 42ХНМ</v>
          </cell>
        </row>
        <row r="152">
          <cell r="A152" t="str">
            <v>1.62.5 Труба 8,2в х 0,5в х 4050-42ХНМ</v>
          </cell>
        </row>
        <row r="153">
          <cell r="A153" t="str">
            <v>1.62.6 Труба 8,2 х 0,55 х 4050-42ХНМ</v>
          </cell>
        </row>
        <row r="154">
          <cell r="A154" t="str">
            <v>1.62.7 Труба 8,2 х 0,55 х 4200-42ХНМ</v>
          </cell>
        </row>
        <row r="155">
          <cell r="A155" t="str">
            <v>1.62.8 Труба 8,2 х вн7,1 х 4200-42ХНМ</v>
          </cell>
        </row>
        <row r="156">
          <cell r="A156" t="str">
            <v>1.62.9 Труба Т8,2 х вн 7,1 х 4050-42ХНМ</v>
          </cell>
        </row>
        <row r="157">
          <cell r="A157" t="str">
            <v>1.63 Трубы, прокат, прутки и слитки из сплава ЧС 68-ИД, в том числе (1.63.1-1.63.7):</v>
          </cell>
        </row>
        <row r="158">
          <cell r="A158" t="str">
            <v>1.63.1 Труба 14,9 х 1 х 700 -06Х16Н15М2Г2ТФР (ЧС68-ИД)</v>
          </cell>
        </row>
        <row r="159">
          <cell r="A159" t="str">
            <v>1.63.2 Труба 23,0 х 0,7 х 1000 -06Х16Н15М2Г2ТФР (ЧС68-ИД)</v>
          </cell>
        </row>
        <row r="160">
          <cell r="A160" t="str">
            <v>1.63.3 Проволока профильная ЧС-68 1,3x0,6</v>
          </cell>
        </row>
        <row r="161">
          <cell r="A161" t="str">
            <v>1.63.4 Заготовка трубная 65 КД1850 ЧС 68-ИД</v>
          </cell>
        </row>
        <row r="162">
          <cell r="A162" t="str">
            <v>1.63.5 Проволока 0,6x1,3 ЧС-68ИД</v>
          </cell>
        </row>
        <row r="163">
          <cell r="A163" t="str">
            <v>1.63.6 Проволока 0,95 06Х16Н15М2Г2ТФР-ИД (ЧС 68-ИД)</v>
          </cell>
        </row>
        <row r="164">
          <cell r="A164" t="str">
            <v>1.63.7 Проволока 1,05 ЧС-68ИД</v>
          </cell>
        </row>
        <row r="165">
          <cell r="A165" t="str">
            <v>1.64 Труба шестигранная 157x82 08Х18Н10Т-Ш, в том числе (1.64.1-1.64.3):</v>
          </cell>
        </row>
        <row r="166">
          <cell r="A166" t="str">
            <v>1.64.1 Заготовка трубная 120-и1 05X12Н2М</v>
          </cell>
        </row>
        <row r="167">
          <cell r="A167" t="str">
            <v>1.64.2 Заготовка трубная 65 кратн.1650 ЭИ 847-ИД</v>
          </cell>
        </row>
        <row r="168">
          <cell r="A168" t="str">
            <v>1.64.3 Пруток 14,5-В-Ы0-Т 06Х16Н15МЗБ-Ш</v>
          </cell>
        </row>
        <row r="169">
          <cell r="A169" t="str">
            <v>1.65 Хлорид лития</v>
          </cell>
        </row>
        <row r="170">
          <cell r="A170" t="str">
            <v>1.66 Карбонат лития</v>
          </cell>
        </row>
        <row r="171">
          <cell r="A171" t="str">
            <v>1.67 Гидроокись лития</v>
          </cell>
        </row>
        <row r="172">
          <cell r="A172" t="str">
            <v>1.68 Литий металлический</v>
          </cell>
        </row>
        <row r="173">
          <cell r="A173" t="str">
            <v>1.69 Порошок ферритовый стронциевый 28ПФС250</v>
          </cell>
        </row>
        <row r="174">
          <cell r="A174" t="str">
            <v>1.7 Гидрооксид моногидрат лития-7</v>
          </cell>
        </row>
        <row r="175">
          <cell r="A175" t="str">
            <v>1.70 Молибден, полосы и изделия из молибдена</v>
          </cell>
        </row>
        <row r="176">
          <cell r="A176" t="str">
            <v>1.71 Трубы, прокат, прутки и слитки из сплава ЭП-450</v>
          </cell>
        </row>
        <row r="177">
          <cell r="A177" t="str">
            <v>1.72 Трубы, прокат, прутки и слитки из сплава ХН40М5Т2ГЮБР-ИД (ЭК173-ИД)</v>
          </cell>
        </row>
        <row r="178">
          <cell r="A178" t="str">
            <v>1.73 Проволока ХН40М5Т2ГЮБР (ЭК173-ИД) 1,1 js10-степень холодной деформации 50%</v>
          </cell>
        </row>
        <row r="179">
          <cell r="A179" t="str">
            <v>1.74 Проволока ХН40М5Т2ГЮБР-ИД (ЭК 173-ИД) 0,9 js10-степень холодной деформации 50%</v>
          </cell>
        </row>
        <row r="180">
          <cell r="A180" t="str">
            <v>1.75 Проволока ХН40М5Т2ГЮБР-ИД (ЭК173-ИД) 1,5 js10-степень холодной деформации 50%</v>
          </cell>
        </row>
        <row r="181">
          <cell r="A181" t="str">
            <v>1.76 Источники ионизирующего излучения</v>
          </cell>
        </row>
        <row r="182">
          <cell r="A182" t="str">
            <v>1.77 Материалы для производства сверхпроводников, утвержденные международной организацией ИТЭР, в том числе:</v>
          </cell>
        </row>
        <row r="183">
          <cell r="A183" t="str">
            <v>1.77.1 Полоса танталовая S=l,3</v>
          </cell>
        </row>
        <row r="184">
          <cell r="A184" t="str">
            <v>1.77.10 Ниобия пентаоксид (ниобия пятиокись) марка 2</v>
          </cell>
        </row>
        <row r="185">
          <cell r="A185" t="str">
            <v>1.77.11 Ниобия пентаоксид (ниобия пятиокись) марка 3</v>
          </cell>
        </row>
        <row r="186">
          <cell r="A186" t="str">
            <v>1.77.2 Полоса танталовая S=1,4</v>
          </cell>
        </row>
        <row r="187">
          <cell r="A187" t="str">
            <v>1.77.3 Пруток ВТ1-00 50,0x3000,0мм</v>
          </cell>
        </row>
        <row r="188">
          <cell r="A188" t="str">
            <v>1.77.4 Пруток прессованный Weiland КЗ 6 ф114+-2x315+5мм медь класса OF01 с RRR&gt;250 АСТМВ 170/224</v>
          </cell>
        </row>
        <row r="189">
          <cell r="A189" t="str">
            <v>1.77.5 Труба бронзовая Weiland BD3 113x93x305мм</v>
          </cell>
        </row>
        <row r="190">
          <cell r="A190" t="str">
            <v>1.77.6 Пруток круглый бронзовый Weiland BD3 85x315мм</v>
          </cell>
        </row>
        <row r="191">
          <cell r="A191" t="str">
            <v>1.77.7 Труба тянутая Weiland К36 ф112+/-0,Зх84+/-0,3х303+5мм</v>
          </cell>
        </row>
        <row r="192">
          <cell r="A192" t="str">
            <v>1.77.8 Труба тянутая Weiland К32 ф112+/-0,Зх100+/-0,3x303+5</v>
          </cell>
        </row>
        <row r="193">
          <cell r="A193" t="str">
            <v>1.77.8.1 Труба прессованная концентрическая Weiland К36 ф206-0,5х 136+0,5x750-1мм</v>
          </cell>
        </row>
        <row r="194">
          <cell r="A194" t="str">
            <v>1.77.8.2 Труба прессованная концентрическая Weiland К36 ф256-0,5х196+0,5х730-1мм</v>
          </cell>
        </row>
        <row r="195">
          <cell r="A195" t="str">
            <v>1.77.9 Ниобия пентаоксид (ниобия пятиокись) марка 1</v>
          </cell>
        </row>
        <row r="196">
          <cell r="A196" t="str">
            <v>1.78 Оборудование автоматизированных линий по изготовлению тепловыделяющих сборок (нестандартное оборудование, по конструкторской документации предприятий)</v>
          </cell>
        </row>
        <row r="197">
          <cell r="A197" t="str">
            <v>1.79 Стенды сборки пучков и кассет тепловыделяющих сборок (нестандартное оборудование, по конструкторской документации предприятий)</v>
          </cell>
        </row>
        <row r="198">
          <cell r="A198" t="str">
            <v>1.8 Карбонат лития-6</v>
          </cell>
        </row>
        <row r="199">
          <cell r="A199" t="str">
            <v>1.80 Стеклонить ВМПС-8</v>
          </cell>
        </row>
        <row r="200">
          <cell r="A200" t="str">
            <v>1.81 Стеклонить ВМПС-6</v>
          </cell>
        </row>
        <row r="201">
          <cell r="A201" t="str">
            <v>1.82 Кремниевые эпитаксиальные структуры ЕТО.035387ТУ, ЕТО035.124ТУ</v>
          </cell>
        </row>
        <row r="202">
          <cell r="A202" t="str">
            <v>1.83 Структуры КНС (кремний на сапфире) ПБЦО.032.028ТУ</v>
          </cell>
        </row>
        <row r="203">
          <cell r="A203" t="str">
            <v>1.84 Приемник давления типа 2410 для датчиков давления ТЖИУ406-М100-АС</v>
          </cell>
        </row>
        <row r="204">
          <cell r="A204" t="str">
            <v>1.85 Тензомодуль ТДМ101 (ГАВЛ.408854.132ТТ)</v>
          </cell>
        </row>
        <row r="205">
          <cell r="A205" t="str">
            <v>1.86 Тензомодуль ТДМИ (ГАВЛ.408854.132ТТ)</v>
          </cell>
        </row>
        <row r="206">
          <cell r="A206" t="str">
            <v>1.87 Газоразделительная центрифуга (газовая центрифуга)</v>
          </cell>
        </row>
        <row r="207">
          <cell r="A207" t="str">
            <v>1.88 Запасные части и комплектующие для газоразделительной центрифуги (газовой центрифуги)</v>
          </cell>
        </row>
        <row r="208">
          <cell r="A208" t="str">
            <v>1.89 Товары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209">
          <cell r="A209" t="str">
            <v>1.9 Программные, программно-аппаратные средства и оборудование защиты информации, составляющей государственную тайну</v>
          </cell>
        </row>
        <row r="210">
          <cell r="A210" t="str">
            <v>1.90 Нитрид алюминия</v>
          </cell>
        </row>
        <row r="211">
          <cell r="A211" t="str">
            <v>1.91 Фотоумножитель ФЭУ-176-1 АШПК.433240.012ТУ</v>
          </cell>
        </row>
        <row r="212">
          <cell r="A212" t="str">
            <v>1.91А Фотоумножитель ФЭУ-184-1 АШПК.433240.240ТУ-1</v>
          </cell>
        </row>
        <row r="213">
          <cell r="A213" t="str">
            <v>1.92 Фотоумножитель ФЭУ-86П ОДО.335.648 ТУ</v>
          </cell>
        </row>
        <row r="214">
          <cell r="A214" t="str">
            <v>1.93 Фотоумножитель ФЭУ-31 ОДО.331.634.ТУ, СУ3.358.044-ТУ1</v>
          </cell>
        </row>
        <row r="215">
          <cell r="A215" t="str">
            <v>1.94 Фотоумножитель ФЭУ-115М8 ОДО.335.215ТУ</v>
          </cell>
        </row>
        <row r="216">
          <cell r="A216" t="str">
            <v>1.95 Источник питания БМП24 БЖАК.436537.001 ТУ</v>
          </cell>
        </row>
        <row r="217">
          <cell r="A217" t="str">
            <v>1.96 Шкаф сейсмостойкий с комплектом монтажных частей для комплектации оборудования АСУ ТП для АЭС ПШУ60 с КМЧ ПШУ60.010 ТПТС51.2000ТУ12</v>
          </cell>
        </row>
        <row r="218">
          <cell r="A218" t="str">
            <v>1.97 Шкаф сейсмостойкий с комплектом монтажных частей для комплектации оборудования АСУ ТП для АЭС ГТШУ60 с КМЧ ПШУ60.020 ТПТС52.2310ТУ</v>
          </cell>
        </row>
        <row r="219">
          <cell r="A219" t="str">
            <v>1.98 Шкаф сейсмостойкий с комплектом монтажных частей для комплектации оборудования АСУ ТП для АЭС ПШУ60 с КМЧ ПШУ60.030 ТПТС52.2100ТУ2</v>
          </cell>
        </row>
        <row r="220">
          <cell r="A220" t="str">
            <v>1.99 Шкаф сейсмостойкий с комплектом монтажных частей для комплектации оборудования АСУ ТП для АЭС ПШУ60-01 с КМЧ ПШУ60.010-01 ТПТС51.2020ТУ</v>
          </cell>
        </row>
        <row r="221">
          <cell r="A221" t="str">
            <v>10 Барботер в сборе с деталями закладными и элементами крепления</v>
          </cell>
        </row>
        <row r="222">
          <cell r="A222" t="str">
            <v>11 Грузоподъемное оборудование РО</v>
          </cell>
        </row>
        <row r="223">
          <cell r="A223" t="str">
            <v>11.1 Кран мостовой электрический кругового действия (полярный кран)</v>
          </cell>
        </row>
        <row r="224">
          <cell r="A224" t="str">
            <v>11.2 Кран эстакады реакторного отделения</v>
          </cell>
        </row>
        <row r="225">
          <cell r="A225" t="str">
            <v>12 Система перегрузки топлива</v>
          </cell>
        </row>
        <row r="226">
          <cell r="A226" t="str">
            <v>12.1 Перегрузочная машина (с оборудованием для извлечения упавших ТВС и пеналов герметичных)</v>
          </cell>
        </row>
        <row r="227">
          <cell r="A227" t="str">
            <v>12.2 Стеллажи для ТВС</v>
          </cell>
        </row>
        <row r="228">
          <cell r="A228" t="str">
            <v>12.3 Стеллажи бассейна выдержки</v>
          </cell>
        </row>
        <row r="229">
          <cell r="A229" t="str">
            <v>13 Оборудование и закладные шахты ревизии</v>
          </cell>
        </row>
        <row r="230">
          <cell r="A230" t="str">
            <v>13.1 Закладные шахты ревизи</v>
          </cell>
        </row>
        <row r="231">
          <cell r="A231" t="str">
            <v>13.1.1 Опора проставки</v>
          </cell>
        </row>
        <row r="232">
          <cell r="A232" t="str">
            <v>13.1.2 Опора блока защитных труб</v>
          </cell>
        </row>
        <row r="233">
          <cell r="A233" t="str">
            <v>13.1.3 Опора шахты внутрикорпусной</v>
          </cell>
        </row>
        <row r="234">
          <cell r="A234" t="str">
            <v>13.1.4 Опора верхнего блока</v>
          </cell>
        </row>
        <row r="235">
          <cell r="A235" t="str">
            <v>13.1.5 Площадка</v>
          </cell>
        </row>
        <row r="236">
          <cell r="A236" t="str">
            <v>13.1.6 Детали закладные</v>
          </cell>
        </row>
        <row r="237">
          <cell r="A237" t="str">
            <v>13.2 Оборудование шахты ревизии</v>
          </cell>
        </row>
        <row r="238">
          <cell r="A238" t="str">
            <v>13.2.1 Люк</v>
          </cell>
        </row>
        <row r="239">
          <cell r="A239" t="str">
            <v>13.2.10 Площадка переходная</v>
          </cell>
        </row>
        <row r="240">
          <cell r="A240" t="str">
            <v>13.2.2 Проставка</v>
          </cell>
        </row>
        <row r="241">
          <cell r="A241" t="str">
            <v>13.2.3 Платформа для транспортировки блока защитных труб</v>
          </cell>
        </row>
        <row r="242">
          <cell r="A242" t="str">
            <v>13.2.4 Устройство для транспортировки шахты внутрикорпусной</v>
          </cell>
        </row>
        <row r="243">
          <cell r="A243" t="str">
            <v>13.2.5 Площадка для обслуживания верхнего блока</v>
          </cell>
        </row>
        <row r="244">
          <cell r="A244" t="str">
            <v>13.2.6 Направляющая системы центровки блока защитных труб</v>
          </cell>
        </row>
        <row r="245">
          <cell r="A245" t="str">
            <v>13.2.7 Направляющая системы центровки шахты внутрикорпусной</v>
          </cell>
        </row>
        <row r="246">
          <cell r="A246" t="str">
            <v>13.2.8 Направляющие системы контроля блока защитных труб</v>
          </cell>
        </row>
        <row r="247">
          <cell r="A247" t="str">
            <v>13.2.9 Направляющая системы контроля шахты внутрикорпусной</v>
          </cell>
        </row>
        <row r="248">
          <cell r="A248" t="str">
            <v>14 Шлюзы герметичные</v>
          </cell>
        </row>
        <row r="249">
          <cell r="A249" t="str">
            <v>14.1 Шлюз герметичный основной с закладными деталями</v>
          </cell>
        </row>
        <row r="250">
          <cell r="A250" t="str">
            <v>14.2 Шлюз герметичный аварийный с закладынми деталями</v>
          </cell>
        </row>
        <row r="251">
          <cell r="A251" t="str">
            <v>14.3 Шлюз транспортный с закладными деталями</v>
          </cell>
        </row>
        <row r="252">
          <cell r="A252" t="str">
            <v>15 Комплект гидроамортизаторов</v>
          </cell>
        </row>
        <row r="253">
          <cell r="A253" t="str">
            <v>15.1 Гидроамортизатор Р-450</v>
          </cell>
        </row>
        <row r="254">
          <cell r="A254" t="str">
            <v>15.2 Гидроамортизатор Р-300</v>
          </cell>
        </row>
        <row r="255">
          <cell r="A255" t="str">
            <v>15.3 Гидроамортизатор Р-100</v>
          </cell>
        </row>
        <row r="256">
          <cell r="A256" t="str">
            <v>15.4 Гидроамортизатор Р-50</v>
          </cell>
        </row>
        <row r="257">
          <cell r="A257" t="str">
            <v>16 Гидроемкости СПЗАЗ</v>
          </cell>
        </row>
        <row r="258">
          <cell r="A258" t="str">
            <v>16.1 Емкости системы пассивного залива активной зоны</v>
          </cell>
        </row>
        <row r="259">
          <cell r="A259" t="str">
            <v>16.2 Емкости крепления гидроемкости СПЗАЗ</v>
          </cell>
        </row>
        <row r="260">
          <cell r="A260" t="str">
            <v>16.3 Детали закладные СПЗАЗ</v>
          </cell>
        </row>
        <row r="261">
          <cell r="A261" t="str">
            <v>17 Теплотехническое оборудование машзала</v>
          </cell>
        </row>
        <row r="262">
          <cell r="A262" t="str">
            <v>17.1 Турбина паровая с системой маслоснабжения, устройство управления, автоматики и защиты, внутритурбинными трубопроводами, системой вакуумирования конденсатора, конденсатором пара уплотнений, виброизоляторами фундаментной плиты турбоагрегата</v>
          </cell>
        </row>
        <row r="263">
          <cell r="A263" t="str">
            <v>17.10 Система питательной воды</v>
          </cell>
        </row>
        <row r="264">
          <cell r="A264" t="str">
            <v>17.10.1 Бак деаэраторный</v>
          </cell>
        </row>
        <row r="265">
          <cell r="A265" t="str">
            <v>17.10.2 Колонка деаэрационная</v>
          </cell>
        </row>
        <row r="266">
          <cell r="A266" t="str">
            <v>17.10.3 Основные питательные насосные агрегаты</v>
          </cell>
        </row>
        <row r="267">
          <cell r="A267" t="str">
            <v>17.11 Система подогрева сетевой воды</v>
          </cell>
        </row>
        <row r="268">
          <cell r="A268" t="str">
            <v>17.12 Арматура и трубопроводы вышеуказанных систем</v>
          </cell>
        </row>
        <row r="269">
          <cell r="A269" t="str">
            <v>17.2 Конденсаторная группа</v>
          </cell>
        </row>
        <row r="270">
          <cell r="A270" t="str">
            <v>17.3 Турбогенератор в комплекте</v>
          </cell>
        </row>
        <row r="271">
          <cell r="A271" t="str">
            <v>17.4 Система подогревателей высокого давления</v>
          </cell>
        </row>
        <row r="272">
          <cell r="A272" t="str">
            <v>17.5 Система сепарации и промперегрева</v>
          </cell>
        </row>
        <row r="273">
          <cell r="A273" t="str">
            <v>17.5.1 Сепаратор-пароперегреватель</v>
          </cell>
        </row>
        <row r="274">
          <cell r="A274" t="str">
            <v>17.5.2 Сливной насос сепаратосборника</v>
          </cell>
        </row>
        <row r="275">
          <cell r="A275" t="str">
            <v>17.5.3 Насос отвода конденсата из конденсатосборников СПП</v>
          </cell>
        </row>
        <row r="276">
          <cell r="A276" t="str">
            <v>17.6 Система основного конденсата</v>
          </cell>
        </row>
        <row r="277">
          <cell r="A277" t="str">
            <v>17.6.1 Конденсатный насосный агрегат I ступени</v>
          </cell>
        </row>
        <row r="278">
          <cell r="A278" t="str">
            <v>17.6.2 Конденсатный насосный агрегат II ступени</v>
          </cell>
        </row>
        <row r="279">
          <cell r="A279" t="str">
            <v>17.7 Система подогревателей низкого давления</v>
          </cell>
        </row>
        <row r="280">
          <cell r="A280" t="str">
            <v>17.8 Система байпаса турбины</v>
          </cell>
        </row>
        <row r="281">
          <cell r="A281" t="str">
            <v>17.8.1 Клапаны БРУ-К с системой малоснабжения</v>
          </cell>
        </row>
        <row r="282">
          <cell r="A282" t="str">
            <v>17.9 Система шарикоотчистки конденсатора</v>
          </cell>
        </row>
        <row r="283">
          <cell r="A283" t="str">
            <v>18 Грузоподъемное оборудование ТО</v>
          </cell>
        </row>
        <row r="284">
          <cell r="A284" t="str">
            <v>18.1 Кран мостовой опорный элекрический машзала</v>
          </cell>
        </row>
        <row r="285">
          <cell r="A285" t="str">
            <v>19 Электротехническое оборудование</v>
          </cell>
        </row>
        <row r="286">
          <cell r="A286" t="str">
            <v>19.1 Блочные трансформаторы</v>
          </cell>
        </row>
        <row r="287">
          <cell r="A287" t="str">
            <v>2 Оборудование бетонной шахты реактора</v>
          </cell>
        </row>
        <row r="288">
          <cell r="A288" t="str">
            <v>2.1 Детали закладные шахты реактора</v>
          </cell>
        </row>
        <row r="289">
          <cell r="A289" t="str">
            <v>2.1 Ведение бухгалтерского и налогового учета имущества, обязательств, капитала и хозяйственных операций, формированию отчетности</v>
          </cell>
        </row>
        <row r="290">
          <cell r="A290" t="str">
            <v>2.10 Каналы измерительные 1</v>
          </cell>
        </row>
        <row r="291">
          <cell r="A291" t="str">
            <v>2.10 Поддержание требуемой готовности оборудования и систем отраслевой ИКС Росатома для обеспечения непрерывного, круглосуточного мониторинга состояния стационарных и мобильных ядерно и радиационно опасных объектов Росатома для оперативного реагирования руково</v>
          </cell>
        </row>
        <row r="292">
          <cell r="A292" t="str">
            <v>2.100 Предоставление доступа услуг связи, защищенных каналов телефонной связи, в тч защищенной сотовой связи, передачи данных и выхода в Интернет</v>
          </cell>
        </row>
        <row r="293">
          <cell r="A293" t="str">
            <v>2.101 Поддержание требуемой готовности оборудования и систем отраслевой ИКС для обеспечения непрерывного, круглосуточного мониторинга состояния</v>
          </cell>
        </row>
        <row r="294">
          <cell r="A294" t="str">
            <v>2.102 Техническая эксплуатация ведомственной технологической сети спутниковой связи Росатома (ВТССС) телекоммуникационных серверов центрального</v>
          </cell>
        </row>
        <row r="295">
          <cell r="A295" t="str">
            <v>2.11 Приспособление для центровки</v>
          </cell>
        </row>
        <row r="296">
          <cell r="A296" t="str">
            <v>2.11 Информационно-аналитическое обеспечение деятельности руководителя и членов ОКЧС, экспертных групп в режиме повседневной деятельности и режиме чрезвычайной ситуации, включая поддержку их деятельности в формате мобильного центра управления</v>
          </cell>
        </row>
        <row r="297">
          <cell r="A297" t="str">
            <v>2.12 Информационно-аналитическое, методическое и организационное обеспечение комплексной мобилизационной готовности, мобилизационной подготовки предприятий отрасли и состояния гражданской обороны предприятий и организаций отрасли</v>
          </cell>
        </row>
        <row r="298">
          <cell r="A298" t="str">
            <v>2.13 Обеспечение информационной безопасности и актуальности информационной инфраструктуры управления ядерной и радиационной безопасностью стационарных и мобильных объектов отрасли,включая управление отраслевой системой конфидециальной связи отраслевым уд.цен-м</v>
          </cell>
        </row>
        <row r="299">
          <cell r="A299" t="str">
            <v>2.14 Аренда нежилых помещений для нужд организаций атомной отрасли</v>
          </cell>
        </row>
        <row r="300">
          <cell r="A300" t="str">
            <v>2.15 Охрана и физическая защита объектов атомной отрасли</v>
          </cell>
        </row>
        <row r="301">
          <cell r="A301" t="str">
            <v>2.16 Контроль за качеством изготовления и техническая приемка ядерного топлива, поставляемого на российские и зарубежные АЭС</v>
          </cell>
        </row>
        <row r="302">
          <cell r="A302" t="str">
            <v>2.17 Транспортно-экспедиторские услуги в отношении ядерных материалов, включая организацию специальных перевозок</v>
          </cell>
        </row>
        <row r="303">
          <cell r="A303" t="str">
            <v>2.18 Актуализация экологической политики в новой структуре ГК "Росатом", коррективровка плана её исполнения, экспертиза отчетов по экологическкой безопасности, координация разрешительной деятельности</v>
          </cell>
        </row>
        <row r="304">
          <cell r="A304" t="str">
            <v>2.19 Актуализация экологической политики "Топливной компании", экспертиза отчетов по экологической безопасности, интеграции и отчетность "Топливной компании", координация разрешительной деятельности</v>
          </cell>
        </row>
        <row r="305">
          <cell r="A305" t="str">
            <v>2.2 Изоляция тепловая цилиндрической части корпуса</v>
          </cell>
        </row>
        <row r="306">
          <cell r="A306" t="str">
            <v>2.2 Расчет заработной платы работников, формированию отчетности</v>
          </cell>
        </row>
        <row r="307">
          <cell r="A307" t="str">
            <v>2.20 Координация разрешительной деятельности, экспертиза отчетов экологической безопасности, научно-экологическое обоснование крупномасштабного развития атомной энергетики</v>
          </cell>
        </row>
        <row r="308">
          <cell r="A308" t="str">
            <v>2.21 Научно-экологическая экпертиза оценки воздействия на окружающую среду (ОВОС) размещения и сооружения АЭС</v>
          </cell>
        </row>
        <row r="309">
          <cell r="A309" t="str">
            <v>2.22 Услуги электронных торговых площадок (систем) по проведению торгов и процедур закупок в электронной форме определенных приказом генерального директора ГК Росатом</v>
          </cell>
        </row>
        <row r="310">
          <cell r="A310" t="str">
            <v>2.23 Проведение технических аудитов организаций, задействованных в сооружении объектов атомной отрасли и претендентов на включение в реестр аккредитованных поставщиков атомной отрасли</v>
          </cell>
        </row>
        <row r="311">
          <cell r="A311" t="str">
            <v>2.24 Услуги специализированной организации атомной отрасли</v>
          </cell>
        </row>
        <row r="312">
          <cell r="A312" t="str">
            <v>2.25 Услуги по негосударственному пенсионному обеспечению</v>
          </cell>
        </row>
        <row r="313">
          <cell r="A313" t="str">
            <v>2.26 Проведение экспертиз и составление заключений о затратах урана на изготовление тепловыделяющей сборки ядерного реактора</v>
          </cell>
        </row>
        <row r="314">
          <cell r="A314" t="str">
            <v>2.27 Разработка и оформление экспертных заключений на переработку урансодержащего химконцентрата, используемого при изготовлении тепловыделяющей сборки ядерного реактора</v>
          </cell>
        </row>
        <row r="315">
          <cell r="A315" t="str">
            <v>2.28 Услуги, связанные с конверсией и обогащением уранового сырья (в том числе давальческого)</v>
          </cell>
        </row>
        <row r="316">
          <cell r="A316" t="str">
            <v>2.29 Услуги, связанные с переконденсацией гексафторида урана из транспортно-упаковочных комплектов (ТУК) иностранного производства в ТУК российского производства</v>
          </cell>
        </row>
        <row r="317">
          <cell r="A317" t="str">
            <v>2.3 Изоляция тепловая блока верхнего</v>
          </cell>
        </row>
        <row r="318">
          <cell r="A318" t="str">
            <v>2.3 Информационно-технологическая поддержка оборудования и программного обеспечения, прикладных информационных систем и баз данных, телекоммуникационных систем, систем обеспечения информационной безопасности</v>
          </cell>
        </row>
        <row r="319">
          <cell r="A319" t="str">
            <v>2.31 Услуги по хранению тяжелой воды (оксида дейтерия)</v>
          </cell>
        </row>
        <row r="320">
          <cell r="A320" t="str">
            <v>2.32 Разработка и обоснование ядерного топлива и активных зон АЭС с реакторами ВВЭР-1000 на базе конструкций тепловыделяющих сборок ТВСА</v>
          </cell>
        </row>
        <row r="321">
          <cell r="A321" t="str">
            <v>2.33 Разработка и обоснование ядерного топлива и активных зон АЭС с реакторами ВВЭР-1000 на базе конструкций тепловыделяющих сборок ТВС-2</v>
          </cell>
        </row>
        <row r="322">
          <cell r="A322" t="str">
            <v>2.34 Разработка и обоснование ядерного топлива и топливных циклов для АЭС с реакторами ВВЭР-440</v>
          </cell>
        </row>
        <row r="323">
          <cell r="A323" t="str">
            <v>2.35 Разработка и обоснование конструкций ядерного топлива для АЭС с реакторами PWR (ТВС-КВАДРАТ)</v>
          </cell>
        </row>
        <row r="324">
          <cell r="A324" t="str">
            <v>2.36 Разработка и обоснование тематики МОКС-топливо для реакторов типа БН</v>
          </cell>
        </row>
        <row r="325">
          <cell r="A325" t="str">
            <v>2.37 Разработка и обоснование ядерного топлива для реактора БН-600</v>
          </cell>
        </row>
        <row r="326">
          <cell r="A326" t="str">
            <v>2.38 Разработка и обоснование тепловыделяющих сборок (ТВС-ПФЦ) нового поколения для АЭС с реакторами РБМК</v>
          </cell>
        </row>
        <row r="327">
          <cell r="A327" t="str">
            <v>2.39 Разработка и обоснование ядерного топлива для реакторных установок проекта АЭС-2006</v>
          </cell>
        </row>
        <row r="328">
          <cell r="A328" t="str">
            <v>2.4 Ферма упорная</v>
          </cell>
        </row>
        <row r="329">
          <cell r="A329" t="str">
            <v>2.4 Создание и техническое сопровождение структурированных кабельных сетей и каналов связи (включая активное сетевое оборудование)</v>
          </cell>
        </row>
        <row r="330">
          <cell r="A330" t="str">
            <v>2.40 Разработка и обоснование ядерного топлива для плавучего энергоблока (ПЭБ) КЛТ-40</v>
          </cell>
        </row>
        <row r="331">
          <cell r="A331" t="str">
            <v>2.41 Разработка ядерного топлива для исследовательских реакторов различных типов</v>
          </cell>
        </row>
        <row r="332">
          <cell r="A332" t="str">
            <v>2.42 Разработка и исследование технологий производств конструкционных циркониевых сплавов и изделий на его основе для тепловыделяющих элементов и тепловыделяющих сборок энергетических реакторов</v>
          </cell>
        </row>
        <row r="333">
          <cell r="A333" t="str">
            <v>2.43 Разработка и исследование технологий производства ядерных топливных таблеток на основе диоксида урана</v>
          </cell>
        </row>
        <row r="334">
          <cell r="A334" t="str">
            <v>2.44 Проведение послереакторных исследований отработавшего топлива</v>
          </cell>
        </row>
        <row r="335">
          <cell r="A335" t="str">
            <v>2.45 Разработка и исследование технологий производств сверхпроводящих материалов</v>
          </cell>
        </row>
        <row r="336">
          <cell r="A336" t="str">
            <v>2.46 Разработка и исследование технологии химических переделов в производстве урана</v>
          </cell>
        </row>
        <row r="337">
          <cell r="A337" t="str">
            <v>2.47 Разработка и исследование технологии химических переделов в производстве циркония</v>
          </cell>
        </row>
        <row r="338">
          <cell r="A338" t="str">
            <v>2.48 Услуги по проведению аналитических исследований, мониторинга и ведения Регистра гражданского плутония, подготовка аналитической информации для опубликования в МАГАТЭ ежегодных заявлений о запасах плутония в Российской Федерации</v>
          </cell>
        </row>
        <row r="339">
          <cell r="A339" t="str">
            <v>2.49 Обеспечение ледокола стоящего на ремонте в доке коммунальными услугами (электроснабжение, канализование, водоснабжение, теплоснабжение, вывоз твердых бытовых отходов, связь)</v>
          </cell>
        </row>
        <row r="340">
          <cell r="A340" t="str">
            <v>2.5 Ферма опорная</v>
          </cell>
        </row>
        <row r="341">
          <cell r="A341" t="str">
            <v>2.5 Услуги связи, предоставления защищенных каналов передачи данных и выхода в интернет</v>
          </cell>
        </row>
        <row r="342">
          <cell r="A342" t="str">
            <v>2.50 Услуги по централизованной организации выставочной деятельности</v>
          </cell>
        </row>
        <row r="343">
          <cell r="A343" t="str">
            <v>2.51 Услуги дочерних обществ по обеспечению производственной деятельности ОАО «Машиностроительный завод» (ОАО "МСЗ") и дочерних обществ ОАО "МСЗ", в том числе (2.51.1-2.51.4):</v>
          </cell>
        </row>
        <row r="344">
          <cell r="A344" t="str">
            <v>2.51.1 Автотранспортные услуги по перевозке опасных и специальных грузов, в том числе по территории предприятия</v>
          </cell>
        </row>
        <row r="345">
          <cell r="A345" t="str">
            <v>2.51.2 Обеспечение коммунальными услугами (водоснабжение, теплоснабжение)</v>
          </cell>
        </row>
        <row r="346">
          <cell r="A346" t="str">
            <v>2.51.3 Обеспечение услугами технического обслуживания, ремонта оборудования обеспечивающего водоснабжение и теплоснабжение</v>
          </cell>
        </row>
        <row r="347">
          <cell r="A347" t="str">
            <v>2.51.4 Железнодорожная транспортировка опасных и специальных грузов по территории предприятия</v>
          </cell>
        </row>
        <row r="348">
          <cell r="A348" t="str">
            <v>2.52 Обеспечение ОАО «Машиностроительный завод» (ОАО "МСЗ") своих дочерних обществ комплексом производственно-технических услуг в пределах режимной территории ОАО "МСЗ" (в рамках единого бюджетного процесса ОАО «ТВЭЛ»)</v>
          </cell>
        </row>
        <row r="349">
          <cell r="A349" t="str">
            <v>2.52.1 Аренда промышленного оборудования у ОАО "МСЗ"</v>
          </cell>
        </row>
        <row r="350">
          <cell r="A350" t="str">
            <v>2.52.2 Обучение и аттестация персонала в соответствии с требованиями промышленной безопасности на территории ОАО «МСЗ»</v>
          </cell>
        </row>
        <row r="351">
          <cell r="A351" t="str">
            <v>2.52.3 Предоставление услуг по аренде складов и хранению материалов на складах МСЗ</v>
          </cell>
        </row>
        <row r="352">
          <cell r="A352" t="str">
            <v>2.52.4 Производственные услуги, оказываемые цехами ОАО «МСЗ» дочерним обществам</v>
          </cell>
        </row>
        <row r="353">
          <cell r="A353" t="str">
            <v>2.52.6 Услуги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354">
          <cell r="A354" t="str">
            <v>2.53 Услуги по перечню, утвержденному Наблюдательным советом Госкорпорации "Росатом",        финансирование        которых осуществляется из  специального резервного фонда ГК «Росатом», предназначенного для финансирования расходов по обеспечению физич. защиты</v>
          </cell>
        </row>
        <row r="355">
          <cell r="A355" t="str">
            <v>2.54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356">
          <cell r="A356" t="str">
            <v>2.55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357">
          <cell r="A357" t="str">
            <v>2.56 Депозитарное хранение, комплектование, учёт и использование архивных документов, в том числе секретных, Архивного фонда Российской Федерации, находящихся в ведении Госкорпорации «Росатом»</v>
          </cell>
        </row>
        <row r="358">
          <cell r="A358" t="str">
            <v>2.57 Обеспечение ОАО «Чепецкий механический завод» (ОАО "ЧМЗ") своих дочерних обществ комплексом производственно-технических услуг в пределах режимной территории ОАО "ЧМЗ" (в рамках единого бюджетного процесса ОАО «ТВЭЛ»), в том числе (2.57.1-2.57.4):</v>
          </cell>
        </row>
        <row r="359">
          <cell r="A359" t="str">
            <v>2.57.1 Аренда промышленного оборудования у ОАО "ЧМЗ"</v>
          </cell>
        </row>
        <row r="360">
          <cell r="A360" t="str">
            <v>2.57.2 Обучение и аттестация персонала в соответствии с требованиями промышленной безопасности на территории ОАО "ЧМЗ"</v>
          </cell>
        </row>
        <row r="361">
          <cell r="A361" t="str">
            <v>2.57.3 Предоставление услуг по аренде складов и хранению материалов на складах ОАО "ЧМЗ"</v>
          </cell>
        </row>
        <row r="362">
          <cell r="A362" t="str">
            <v>2.57.4 Производственные услуги, оказываемые цехами ОАО "ЧМЗ" дочерним обществам</v>
          </cell>
        </row>
        <row r="363">
          <cell r="A363" t="str">
            <v>2.58 Услуги дочерних обществ по обеспечению производственной деятельности ОАО «Чепецкий механический завод» (ОАО "ЧМЗ") и дочерних обществ ОАО "ЧМЗ", в том числе (2.58.1-2.58.8):</v>
          </cell>
        </row>
        <row r="364">
          <cell r="A364" t="str">
            <v>2.58.1 Автотранспортные услуги по перевозке опасных и специальных грузов, в том числе по территории предприятия</v>
          </cell>
        </row>
        <row r="365">
          <cell r="A365" t="str">
            <v>2.58.2 Обеспечение услугами технического обслуживания, ремонта оборудования обеспечивающего водоснабжение и теплоснабжение.</v>
          </cell>
        </row>
        <row r="366">
          <cell r="A366" t="str">
            <v>2.58.3 Производство специальных видов машиностроительной продукции, специальной оснастки, нестандартного оборудования, техническое обслуживание и ремонт</v>
          </cell>
        </row>
        <row r="367">
          <cell r="A367" t="str">
            <v>2.58.4 Производство нестандартного оборудования, техническое обслуживание и ремонт</v>
          </cell>
        </row>
        <row r="368">
          <cell r="A368" t="str">
            <v>2.58.5 Техническое обслуживание и ремонт электронного оборудования и приборного парка предприятия</v>
          </cell>
        </row>
        <row r="369">
          <cell r="A369" t="str">
            <v>2.58.6 Генеральный проектировщик в части обеспечения текущей деятельности ОАО "ЧМЗ"</v>
          </cell>
        </row>
        <row r="370">
          <cell r="A370" t="str">
            <v>2.58.7 Информационное обслуживание сети предприятия, внутренняя телефония</v>
          </cell>
        </row>
        <row r="371">
          <cell r="A371" t="str">
            <v>2.58.8 Сервисное обслуживание энергетического оборудования</v>
          </cell>
        </row>
        <row r="372">
          <cell r="A372" t="str">
            <v>2.59 Услуги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(2.59.1-2.59.4):</v>
          </cell>
        </row>
        <row r="373">
          <cell r="A373" t="str">
            <v>2.59.1 Автотранспортные услуги по перевозке опасных и специальных грузов, в том числе по территории предприятия</v>
          </cell>
        </row>
        <row r="374">
          <cell r="A374" t="str">
            <v>2.59.2 Услуги обеспечения электроэнергией</v>
          </cell>
        </row>
        <row r="375">
          <cell r="A375" t="str">
            <v>2.59.3 Обеспечение услугами технического обслуживания, ремонта энергетического оборудования</v>
          </cell>
        </row>
        <row r="376">
          <cell r="A376" t="str">
            <v>2.59.4 Услуги генерального проектировщика в части обеспечения текущей деятельности ОАО "НЗХК"</v>
          </cell>
        </row>
        <row r="377">
          <cell r="A377" t="str">
            <v>2.6 Короб воздушный</v>
          </cell>
        </row>
        <row r="378">
          <cell r="A378" t="str">
            <v>2.6 Учет активов в области информационных технологий, систем связи, систем информационной безопасности</v>
          </cell>
        </row>
        <row r="379">
          <cell r="A379" t="str">
            <v>2.60 Обеспечение ОАО «Новосибирский завод химконцентратов» (ОАО "НЗХК") своих дочерних обществ комплексом производственно-технических услуг в пределах режимной территории ОАО "НЗХК" (в рамках единого бюджетного процесса ОАО «ТВЭЛ»), в том числе (2.60.1-2.60.4:</v>
          </cell>
        </row>
        <row r="380">
          <cell r="A380" t="str">
            <v>2.60.1 Аренда промышленного оборудования у ОАО "НЗХК"</v>
          </cell>
        </row>
        <row r="381">
          <cell r="A381" t="str">
            <v>2.60.2 Обучение и аттестация персонала в соответствии с требованиями промышленной безопасности на территории ОАО "НЗХК"</v>
          </cell>
        </row>
        <row r="382">
          <cell r="A382" t="str">
            <v>2.60.3 Предоставление услуг по аренде складов и хранению материалов на складах ОАО "НЗХК"</v>
          </cell>
        </row>
        <row r="383">
          <cell r="A383" t="str">
            <v>2.60.4 Производственные услуги, оказываемые цехами ОАО "НЗХК" дочерним обществам</v>
          </cell>
        </row>
        <row r="384">
          <cell r="A384" t="str">
            <v>2.61 Услуги по испытанию средств измерений в целях утверждения типа в соответствии с требованиями Федерального закона № 102 -ФЗ «Об обеспечении единства измерений»</v>
          </cell>
        </row>
        <row r="385">
          <cell r="A385" t="str">
            <v>2.62 Услуги по проверке деятельности метрологической службы в соответствии с требованиями Федерального закона № 102 -ФЗ «Об обеспечении единства измерений»</v>
          </cell>
        </row>
        <row r="386">
          <cell r="A386" t="str">
            <v>2.63 Услуги по аккредитации метрологической службы (в том числе повторная аккредитация, переаккредитация, аккредитация в дополнительной области) в соответствии с требованиями Федерального закона № 102 — ФЗ «Об обеспечении единства измерений»</v>
          </cell>
        </row>
        <row r="387">
          <cell r="A387" t="str">
            <v>2.64 Поверка средств измерений в соответствии с требованиями Федерального закона № 102 -ФЗ «Об обеспечении единства измерений»</v>
          </cell>
        </row>
        <row r="388">
          <cell r="A388" t="str">
            <v>2.65 Консалтинговые, юридические и информационные услуги, обеспечивающие обращение и торговлю ядерными материалами</v>
          </cell>
        </row>
        <row r="389">
          <cell r="A389" t="str">
            <v>2.66 Услуги по ведению материальных счетов на зарубежных предприятиях, связанные с фабрикацией ядерного топлива</v>
          </cell>
        </row>
        <row r="390">
          <cell r="A390" t="str">
            <v>2.67 Услуги контрольно-приемочной инспекции по контролю качества изготовления и приемке оборудования и материалов для разделительных и сублиматных производств предприятий атомной отрасли</v>
          </cell>
        </row>
        <row r="391">
          <cell r="A391" t="str">
            <v>2.68 Образовательные, научно-методические, информационно-консультационные услуги</v>
          </cell>
        </row>
        <row r="392">
          <cell r="A392" t="str">
            <v>2.69 Агентские услуги для принципала в рамках реализации отраслевых централизованных, интеграционных и консолидирующих проектов программ трансформации финансово-экономического блока и информационных технологий, в том числе (2.69.1-2.69.7):</v>
          </cell>
        </row>
        <row r="393">
          <cell r="A393" t="str">
            <v>2.69.1 Приобретение у третьих лиц по поручению принципала средств программного обеспечения, а также прав на его использование с целью дальнейшей передачи прав на них принципалу</v>
          </cell>
        </row>
        <row r="394">
          <cell r="A394" t="str">
            <v>2.69.2 Приобретение у третьих лиц по поручению принципала серверного и телекоммуникационного оборудования</v>
          </cell>
        </row>
        <row r="395">
          <cell r="A395" t="str">
            <v>2.69.3 Заключение по поручению принципала договора на право выполнения работ, по разработке, настройке и внедрению средств программного обеспечения</v>
          </cell>
        </row>
        <row r="396">
          <cell r="A396" t="str">
            <v>2.69.4 Заключение по поручению принципала договоров на право оказания услуг по проектированию ИТ-архитектуры</v>
          </cell>
        </row>
        <row r="397">
          <cell r="A397" t="str">
            <v>2.69.5 Заключение по поручению принципала договоров на право оказания услуг по проведению монтажных работ по настройке серверного и телекоммуникационного оборудования</v>
          </cell>
        </row>
        <row r="398">
          <cell r="A398" t="str">
            <v>2.69.6 Заключение по поручению принципала договоров на право оказания услуг по усовершенствованию, разработке и внедрению методологий в части управления финансово-экономическими процессами Госкорпорации «Росатом»</v>
          </cell>
        </row>
        <row r="399">
          <cell r="A399" t="str">
            <v>2.69.7 Заключение по поручению принципала договоров на право оказания услуг по управлению проектами</v>
          </cell>
        </row>
        <row r="400">
          <cell r="A400" t="str">
            <v>2.7 Защита тепловая и биологическая зоны патрубков</v>
          </cell>
        </row>
        <row r="401">
          <cell r="A401" t="str">
            <v>2.7 Разработка информационно-технологических систем и комплексов, систем обеспечения информационной безопасности</v>
          </cell>
        </row>
        <row r="402">
          <cell r="A402" t="str">
            <v>2.70 Услуги по стратегическому анализу и исследованию рынка продукции и услуг ядерного топливного цикла (включая предоставление доступа к базам данных)</v>
          </cell>
        </row>
        <row r="403">
          <cell r="A403" t="str">
            <v>2.71 Сопровождение ядерных материалов всеми видами транспорта, организация международного транзита в страны дальнего и ближнего зарубежья</v>
          </cell>
        </row>
        <row r="404">
          <cell r="A404" t="str">
            <v>2.72 Услуги внутризоновой и местной телефонной связи</v>
          </cell>
        </row>
        <row r="405">
          <cell r="A405" t="str">
            <v>2.73 Услуги междугородней и международной телефонной связи</v>
          </cell>
        </row>
        <row r="406">
          <cell r="A406" t="str">
            <v>2.74 Услуги по копированию служебной документации (в том числе содержащей сведения, составляющей сведения, составляющие государственную и коммерческую тайну)</v>
          </cell>
        </row>
        <row r="407">
          <cell r="A407" t="str">
            <v>2.75 Услуги по приему и отправке служебной корреспонденции</v>
          </cell>
        </row>
        <row r="408">
          <cell r="A408" t="str">
            <v>2.76 Услуги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09">
          <cell r="A409" t="str">
            <v>2.77 Услуги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10">
          <cell r="A410" t="str">
            <v>2.78 Услуги по созданию, развитию и эксплуатации сети закрытой (шифрованной) связи в атомной отрасли с использованием средств криптографической защиты</v>
          </cell>
        </row>
        <row r="411">
          <cell r="A411" t="str">
            <v>2.79 Услуги по обеспечению закрытой (шифрованной) связью организаций атомной отрасли</v>
          </cell>
        </row>
        <row r="412">
          <cell r="A412" t="str">
            <v>2.8 Сильфон разделительный</v>
          </cell>
        </row>
        <row r="413">
          <cell r="A413" t="str">
            <v>2.8 Обучение пользователей в рамках внедрения централизованных прикладных информационных систем</v>
          </cell>
        </row>
        <row r="414">
          <cell r="A414" t="str">
            <v>2.80 Услуги шифрования информации для организаций атомной отрасли</v>
          </cell>
        </row>
        <row r="415">
          <cell r="A415" t="str">
            <v>2.81 Услуги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16">
          <cell r="A416" t="str">
            <v>2.82 Услуги по организации, обеспечению и сопровождению пассажирских авиаперевозок генерального директора и заместителей генерального директора Госкорпорации «Росатом»</v>
          </cell>
        </row>
        <row r="417">
          <cell r="A417" t="str">
            <v>2.83 Услуги по организации, обеспечению и сопровождению пассажирских авиаперевозок руководителей организаций Госкорпорации «Росатом»</v>
          </cell>
        </row>
        <row r="418">
          <cell r="A418" t="str">
            <v>2.84 Услуги,связанные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19">
          <cell r="A419" t="str">
            <v>2.85 Консультационные услуги по развитию производственной системы "Росатом"</v>
          </cell>
        </row>
        <row r="420">
          <cell r="A420" t="str">
            <v>2.86 Лицензии компаний SAP AG, Microsoft, EMC Documentum, Oracle, Intergraph PP&amp;M и услуги по технической поддержки лицензий данных производителей</v>
          </cell>
        </row>
        <row r="421">
          <cell r="A421" t="str">
            <v>2.87 Предоставление услуг удостоверяющего центра в рамках системы деловой почты VipNet-СКЦ</v>
          </cell>
        </row>
        <row r="422">
          <cell r="A422" t="str">
            <v>2.88 Составление годовых отчетов о государственном запаса специального сырья и делящихся материалов и инвентаризационной описи гос-го запаса</v>
          </cell>
        </row>
        <row r="423">
          <cell r="A423" t="str">
            <v>2.89 Создание, развитие и эксплуатация сетия закрытой (шифрованной) связи с использ-м средств криптограф-й защиты инф-ции органич доступа</v>
          </cell>
        </row>
        <row r="424">
          <cell r="A424" t="str">
            <v>2.9 Защита сухая</v>
          </cell>
        </row>
        <row r="425">
          <cell r="A425" t="str">
            <v>2.9 Управление комплексом мероприятий (проектами), программ трансформации финансово-экономического блока и информационных технологий</v>
          </cell>
        </row>
        <row r="426">
          <cell r="A426" t="str">
            <v>2.90 Эксплуатация автоматизированных систем, в защищенном исполнении для обработки, информации ограниченного доступа в рамках системы дел почты</v>
          </cell>
        </row>
        <row r="427">
          <cell r="A427" t="str">
            <v>2.91 Научно-методическое сопровождение работ по обеспечению безопасности информационных технологий, выполняемых предприятиями отрасли</v>
          </cell>
        </row>
        <row r="428">
          <cell r="A428" t="str">
            <v>2.92 Эксплуатация информационно-аналитического центра федеральной автоматизированной системы учета и контроля ядерных материалов и анализ результатов</v>
          </cell>
        </row>
        <row r="429">
          <cell r="A429" t="str">
            <v>2.93 Выпуск Регистра ядерных материалов, находящихся в федеральной собственности, и Перечня ядерных материлов, находящихся в собственности юридических</v>
          </cell>
        </row>
        <row r="430">
          <cell r="A430" t="str">
            <v>2.94 Мониторинг и аналитическое сопровождение работ по функционированию системы контроля за обращением ядерных материалов в РФ</v>
          </cell>
        </row>
        <row r="431">
          <cell r="A431" t="str">
            <v>2.95 Информационное обеспечение выполнения международных обязательств РФ в части предоставления МАГАТЭ сведений об экспорте и импорте яд.материалов</v>
          </cell>
        </row>
        <row r="432">
          <cell r="A432" t="str">
            <v>2.96 Учет международных обязательсв по ядерным материалам</v>
          </cell>
        </row>
        <row r="433">
          <cell r="A433" t="str">
            <v>2.97 Разработка системы запросов к базе данных ФТС</v>
          </cell>
        </row>
        <row r="434">
          <cell r="A434" t="str">
            <v>2.98 Обслуживание защищенных пунктов управления Госкорпорации "Росатом"</v>
          </cell>
        </row>
        <row r="435">
          <cell r="A435" t="str">
            <v>2.99 Информационно-техническая поддержка телекоммуникационных систем и баз данных отраслевой комиссии по чрезвычайным ситуациям (ОКЧС)</v>
          </cell>
        </row>
        <row r="436">
          <cell r="A436" t="str">
            <v>20 Комплекс оборудования АСУ ТП энергоблока</v>
          </cell>
        </row>
        <row r="437">
          <cell r="A437" t="str">
            <v>21 Дизель - генераторная установка (ДГУ) аварийного электроснабжения</v>
          </cell>
        </row>
        <row r="438">
          <cell r="A438" t="str">
            <v>3 Ловушка расплавы активной зоны</v>
          </cell>
        </row>
        <row r="439">
          <cell r="A439" t="str">
            <v>3.1 Доковый ремонт атомного ледокола, включая докование, доковый ремонт винто-рулевого комплекса, ремонт гребных валов и донно-бортовой арматуры</v>
          </cell>
        </row>
        <row r="440">
          <cell r="A440" t="str">
            <v>3.10 Работы по изготовлению тетрафторида урана</v>
          </cell>
        </row>
        <row r="441">
          <cell r="A441" t="str">
            <v>3.11 Работы по изготовлению ядерного топлива для атомных электростанций и ядерных установок (в том числе из давальческого сырья заказчика).</v>
          </cell>
        </row>
        <row r="442">
          <cell r="A442" t="str">
            <v>3.12 Работы по специальной механической, химической, штамповочной обработке циркониевых, титановых и нержавеющих стальных заготовок комплектующих тепловыделяющей сборки и тепловыделяющего элемента (в том числе и из давальческого сырья заказчика)</v>
          </cell>
        </row>
        <row r="443">
          <cell r="A443" t="str">
            <v>3.13 Работы связанные с конверсией и обогащением уранового сырья (в том числе давальческого сырья заказчика)</v>
          </cell>
        </row>
        <row r="444">
          <cell r="A444" t="str">
            <v>3.14 Работы по переконденсации гексафторида урана из транспортно-упаковочных комплектов (ТУК) иностранного производства в ТУК российского производства</v>
          </cell>
        </row>
        <row r="445">
          <cell r="A445" t="str">
            <v>3.15 Работы дочерних обществ по обеспечению производственной деятельности ОАО «Машиностроительный завод» (ОАО "МСЗ") и дочерних обществ ОАО "МСЗ", в том числе (3.15.1-3.15.4):</v>
          </cell>
        </row>
        <row r="446">
          <cell r="A446" t="str">
            <v>3.15.1 Производство специальных видов труб для комплектации тепловыделяющих сборок, судовых энергетических реакторов, систем управления защитой ядерных реакторов</v>
          </cell>
        </row>
        <row r="447">
          <cell r="A447" t="str">
            <v>3.15.2 Производство магнитов для специальной продукции</v>
          </cell>
        </row>
        <row r="448">
          <cell r="A448" t="str">
            <v>3.15.3 Производство нестандартного оборудования, техническое обслуживание и ремонт оборудования для изготовления тепловыделяющих сборок</v>
          </cell>
        </row>
        <row r="449">
          <cell r="A449" t="str">
            <v>3.15.4 Производство инструмента и оснастки для производственных цехов ОАО «МСЗ»</v>
          </cell>
        </row>
        <row r="450">
          <cell r="A450" t="str">
            <v>3.16 Работы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(3.16.1-3.16.2):</v>
          </cell>
        </row>
        <row r="451">
          <cell r="A451" t="str">
            <v>3.16.1 Производство специальных видов машиностроительной продукции, специальной оснастки, нестандартного оборудования, техническое обслуживание и ремонт оборудования для ОАО «НЗХК»</v>
          </cell>
        </row>
        <row r="452">
          <cell r="A452" t="str">
            <v>3.16.2 Производство инструмента и оснастки для производственных цехов ОАО «НЗХК»</v>
          </cell>
        </row>
        <row r="453">
          <cell r="A453" t="str">
            <v>3.17 Работы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отрасли, осуществл</v>
          </cell>
        </row>
        <row r="454">
          <cell r="A454" t="str">
            <v>3.18 Научно-исследовательские и опытно-конструкторские работы по разработке и проектированию газоразделительных центрифуг нового поколения и модернизации действующих.</v>
          </cell>
        </row>
        <row r="455">
          <cell r="A455" t="str">
            <v>3.19 «Эксплуатация информационной системы управления Программой комплексной утилизации объектов атомного флота и обеспечивающей инфраструктуры в Северо-Западном регионе России»</v>
          </cell>
        </row>
        <row r="456">
          <cell r="A456" t="str">
            <v>3.2 Ремонт корпуса ледокола и его корпусных конструкций, цистерн, патрубков, основных и вспомогательных машин (механизмов, устройств), включая дефектацию, специальную обработку и окраску.</v>
          </cell>
        </row>
        <row r="457">
          <cell r="A457" t="str">
            <v>3.20 Разработка технических и рабочих проектов оборудования ядерного острова для АЭС с ВВЭР</v>
          </cell>
        </row>
        <row r="458">
          <cell r="A458" t="str">
            <v>3.21 Разработка технических проектов реактора, встроенных теплообменников и другого оборудования для атомных энергетических установок на быстрых нейтронах типа БН-600, БН-800</v>
          </cell>
        </row>
        <row r="459">
          <cell r="A459" t="str">
            <v>3.22 Работы по диффузионному хромированию с последующей нитридизацией деталей из нержавеющей стали по инструкции РД5.УЕИА.2693-88</v>
          </cell>
        </row>
        <row r="460">
          <cell r="A460" t="str">
            <v>3.23 Научно-исследовательские и опытно-конструкторские работы по разработке, проектированию газовых центрифуг нового поколения и модернизации действующих</v>
          </cell>
        </row>
        <row r="461">
          <cell r="A461" t="str">
            <v>3.24 Научно-исследовательские и опытно-конструкторские работы «Аналитические исследования в области экспортного контроля ядерно-энергетических технологий, подготовка методических материалов по отраслевому экспортному контролю»</v>
          </cell>
        </row>
        <row r="462">
          <cell r="A462" t="str">
            <v>3.25 Работы по эксплуатации и обслуживанию зданий, сооружений и других объектов, принадлежащих Госкорпорации «Росатом»</v>
          </cell>
        </row>
        <row r="463">
          <cell r="A463" t="str">
            <v>3.26 Работы по устройству, эксплуатации и обслуживанию инженерных систем и оборудования зданий, сооружений и других объектов, принадлежащих Госкорпорации «Росатом»</v>
          </cell>
        </row>
        <row r="464">
          <cell r="A464" t="str">
            <v>3.27 Работы по осуществлению строительного контроля зданий, сооружений и других объектов, принадлежащих Госкорпорации «Росатом»</v>
          </cell>
        </row>
        <row r="465">
          <cell r="A465" t="str">
            <v>3.28 Работы по организации строительства, реконструкции, капитального и текущего ремонта зданий, сооружений и других объектов, принадлежащих Госкорпорации «Росатом»</v>
          </cell>
        </row>
        <row r="466">
          <cell r="A466" t="str">
            <v>3.29 Работы по монтажу, ремонту и обслуживанию средств обеспечения пожарной безопасности зданий, сооружений и других объектов, принадлежащих Госкорпорации «Росатом»</v>
          </cell>
        </row>
        <row r="467">
          <cell r="A467" t="str">
            <v>3.3 Сбор, накопление и анализ информации о воздействии технологических процессов и отходов производства предприятий атомной отрасли на состояние недр и окружающей природной среды</v>
          </cell>
        </row>
        <row r="468">
          <cell r="A468" t="str">
            <v>3.30 Работы по созданию и техническому сопровождению структурированных кабельных сетей и каналов связи в зданиях, сооружениях и других объектах, принадлежащих Госкорпорации «Росатом»</v>
          </cell>
        </row>
        <row r="469">
          <cell r="A469" t="str">
            <v>3.31 Работы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70">
          <cell r="A470" t="str">
            <v>3.32 Работы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71">
          <cell r="A471" t="str">
            <v>3.33 Работы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2">
          <cell r="A472" t="str">
            <v>3.34 Работы по созданию, развитию и эксплуатации сети закрытой (шифрованной) связи в атомной отрасли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3">
          <cell r="A473" t="str">
            <v>3.35 Работы,связанные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74">
          <cell r="A474" t="str">
            <v>3.36 Проектирование объектов связи в отрасли для обеспечения ядерной и радиационной безопасности, нужд ОКЧС, пр-во на этих объектах СМР и пусконаладочных</v>
          </cell>
        </row>
        <row r="475">
          <cell r="A475" t="str">
            <v>3.37 Создание и техническое сопровождение структуированных кабельных систем и каналов связи для нужд ОКЧС</v>
          </cell>
        </row>
        <row r="476">
          <cell r="A476" t="str">
            <v>3.38 Разработка телекоммуникационных систем и комплексов дистанционного контроля за радиационной обстановкой на ядерно-опасных объектах</v>
          </cell>
        </row>
        <row r="477">
          <cell r="A477" t="str">
            <v>3.39 Работы по созданию, развитию и эксплуатации сети закрытой связи предназначенной для передачи инф-ции ограниченного доступа</v>
          </cell>
        </row>
        <row r="478">
          <cell r="A478" t="str">
            <v>3.4 Ввод информации, информационно-аналитическое, методическое и организационное обеспечение и сопровождение аналитической информационной системы объектного мониторинга состояния недр (АИС ОМСН)</v>
          </cell>
        </row>
        <row r="479">
          <cell r="A479" t="str">
            <v>3.40 Работы по установке средств криптографической защиты информации для передачи сведений ограниченного доступа, не сод-х гостайну</v>
          </cell>
        </row>
        <row r="480">
          <cell r="A480" t="str">
            <v>3.41 Проведение научно-исследовательских и опытно-конструкторских работ по проблеме обеспечения безопасности информационных технологий в целях</v>
          </cell>
        </row>
        <row r="481">
          <cell r="A481" t="str">
            <v>3.42 Работы по созданию, развитию и эксплуатации сети закрытой связи в атомной отрасли с исользованием ср-в криптографической защиты инф-ции</v>
          </cell>
        </row>
        <row r="482">
          <cell r="A482" t="str">
            <v>3.43 Энергетическое обследование организаций атомной отрасли, включая тепловизионное обследование зданий и сооружений с обязательной паспортизацией</v>
          </cell>
        </row>
        <row r="483">
          <cell r="A483" t="str">
            <v>3.5 Глубокое сверление, термообработка, шлифование, правка труб из нержавеющей стали и циркониевых труб.</v>
          </cell>
        </row>
        <row r="484">
          <cell r="A484" t="str">
            <v>3.6 Работы необходимые для реализации проектов в области физической защиты, учета и контроля ядерных материалов на объектах атомной отрасли, осуществляемых за счет денежных и материальных средств выделяемых странами -донорами (международными организациями) на</v>
          </cell>
        </row>
        <row r="485">
          <cell r="A485" t="str">
            <v>3.7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486">
          <cell r="A486" t="str">
            <v>3.8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487">
          <cell r="A487" t="str">
            <v>3.9 Работы, связанные с изготовлением тепловыделяющей сборки с содержанием урана 235 выше природного (в том числе изготовление ТВС из давальческого сырья).</v>
          </cell>
        </row>
        <row r="488">
          <cell r="A488" t="str">
            <v>4 Оборудование для монтажа, обслуживания и ремонта</v>
          </cell>
        </row>
        <row r="489">
          <cell r="A489" t="str">
            <v>4.1 Гайковерт уплотнения главного разъема</v>
          </cell>
        </row>
        <row r="490">
          <cell r="A490" t="str">
            <v>4.2 Гайковерт фланцевых разъемов ПГ</v>
          </cell>
        </row>
        <row r="491">
          <cell r="A491" t="str">
            <v>5 Парогенератор ПГВ-100 МКП в сборе</v>
          </cell>
        </row>
        <row r="492">
          <cell r="A492" t="str">
            <v>5.1 Корпус парогенератора</v>
          </cell>
        </row>
        <row r="493">
          <cell r="A493" t="str">
            <v>5.2 Опора</v>
          </cell>
        </row>
        <row r="494">
          <cell r="A494" t="str">
            <v>5.3 Коллектор первого контура</v>
          </cell>
        </row>
        <row r="495">
          <cell r="A495" t="str">
            <v>5.4 Коллектор пара</v>
          </cell>
        </row>
        <row r="496">
          <cell r="A496" t="str">
            <v>5.5 Детали закладные</v>
          </cell>
        </row>
        <row r="497">
          <cell r="A497" t="str">
            <v>6 Компенсатор давления в сборе</v>
          </cell>
        </row>
        <row r="498">
          <cell r="A498" t="str">
            <v>6.1 Корпус компенсатора давления</v>
          </cell>
        </row>
        <row r="499">
          <cell r="A499" t="str">
            <v>6.2 Элементы крепления компенсатора давления</v>
          </cell>
        </row>
        <row r="500">
          <cell r="A500" t="str">
            <v>6.3 Детали закладные элементов крепления компенсатора давления</v>
          </cell>
        </row>
        <row r="501">
          <cell r="A501" t="str">
            <v>6.4 Блок трубчатых электронагревателей с оцинковкой</v>
          </cell>
        </row>
        <row r="502">
          <cell r="A502" t="str">
            <v>7 Гидроемкости САОЗ</v>
          </cell>
        </row>
        <row r="503">
          <cell r="A503" t="str">
            <v>7.1 Емкость системы аварийного охлаждения зоны</v>
          </cell>
        </row>
        <row r="504">
          <cell r="A504" t="str">
            <v>7.2 Элементы крепления гидроемкости САОЗ</v>
          </cell>
        </row>
        <row r="505">
          <cell r="A505" t="str">
            <v>8 Главные циркуляционные насосы с электродвигателями</v>
          </cell>
        </row>
        <row r="506">
          <cell r="A506" t="str">
            <v>8.1 Корпус ГЦНА с элементами крепления, опорами и инстурментом</v>
          </cell>
        </row>
        <row r="507">
          <cell r="A507" t="str">
            <v>8.2 Выемные части с вспомогательным оборудованием и приспособлениями</v>
          </cell>
        </row>
        <row r="508">
          <cell r="A508" t="str">
            <v>8.3 Электродвигатель ГЦНА</v>
          </cell>
        </row>
        <row r="509">
          <cell r="A509" t="str">
            <v>9 Трубопровод главный циркуляционный</v>
          </cell>
        </row>
        <row r="510">
          <cell r="A510" t="str">
            <v>9.1 Трубные блоки Ду 850</v>
          </cell>
        </row>
      </sheetData>
      <sheetData sheetId="8">
        <row r="3">
          <cell r="A3" t="str">
            <v>Аренда</v>
          </cell>
        </row>
        <row r="4">
          <cell r="A4" t="str">
            <v>Другое</v>
          </cell>
        </row>
        <row r="5">
          <cell r="A5" t="str">
            <v>Информауслуги</v>
          </cell>
        </row>
        <row r="6">
          <cell r="A6" t="str">
            <v>Консалтинг</v>
          </cell>
        </row>
        <row r="7">
          <cell r="A7" t="str">
            <v>Лизинг</v>
          </cell>
        </row>
        <row r="8">
          <cell r="A8" t="str">
            <v>НИОКР</v>
          </cell>
        </row>
        <row r="9">
          <cell r="A9" t="str">
            <v>Охрана</v>
          </cell>
        </row>
        <row r="10">
          <cell r="A10" t="str">
            <v>Персонал</v>
          </cell>
        </row>
        <row r="11">
          <cell r="A11" t="str">
            <v>Поставка МТРиО</v>
          </cell>
        </row>
        <row r="12">
          <cell r="A12" t="str">
            <v>Прочие</v>
          </cell>
        </row>
        <row r="13">
          <cell r="A13" t="str">
            <v>Прочие услуги</v>
          </cell>
        </row>
        <row r="14">
          <cell r="A14" t="str">
            <v>Работы</v>
          </cell>
        </row>
        <row r="15">
          <cell r="A15" t="str">
            <v>Страхование</v>
          </cell>
        </row>
        <row r="16">
          <cell r="A16" t="str">
            <v>Энергия</v>
          </cell>
        </row>
      </sheetData>
      <sheetData sheetId="9">
        <row r="3">
          <cell r="A3" t="str">
            <v xml:space="preserve">-     </v>
          </cell>
        </row>
        <row r="4">
          <cell r="A4" t="str">
            <v>%</v>
          </cell>
        </row>
        <row r="5">
          <cell r="A5" t="str">
            <v>% (м.)</v>
          </cell>
        </row>
        <row r="6">
          <cell r="A6" t="str">
            <v>%(об.)</v>
          </cell>
        </row>
        <row r="7">
          <cell r="A7" t="str">
            <v>%0(м.)</v>
          </cell>
        </row>
        <row r="8">
          <cell r="A8" t="str">
            <v>%0(о.)</v>
          </cell>
        </row>
        <row r="9">
          <cell r="A9" t="str">
            <v>%O</v>
          </cell>
        </row>
        <row r="10">
          <cell r="A10" t="str">
            <v>0F</v>
          </cell>
        </row>
        <row r="11">
          <cell r="A11" t="str">
            <v>1/М2</v>
          </cell>
        </row>
        <row r="12">
          <cell r="A12" t="str">
            <v>1/м3</v>
          </cell>
        </row>
        <row r="13">
          <cell r="A13" t="str">
            <v>1/мин</v>
          </cell>
        </row>
        <row r="14">
          <cell r="A14" t="str">
            <v>1/см3</v>
          </cell>
        </row>
        <row r="15">
          <cell r="A15" t="str">
            <v>cl</v>
          </cell>
        </row>
        <row r="16">
          <cell r="A16" t="str">
            <v>А</v>
          </cell>
        </row>
        <row r="17">
          <cell r="A17" t="str">
            <v>Акр</v>
          </cell>
        </row>
        <row r="18">
          <cell r="A18" t="str">
            <v>Ампула</v>
          </cell>
        </row>
        <row r="19">
          <cell r="A19" t="str">
            <v>Банка  </v>
          </cell>
        </row>
        <row r="20">
          <cell r="A20" t="str">
            <v>бар</v>
          </cell>
        </row>
        <row r="21">
          <cell r="A21" t="str">
            <v>бараб.</v>
          </cell>
        </row>
        <row r="22">
          <cell r="A22" t="str">
            <v>Ббн</v>
          </cell>
        </row>
        <row r="23">
          <cell r="A23" t="str">
            <v>Бк/кг</v>
          </cell>
        </row>
        <row r="24">
          <cell r="A24" t="str">
            <v>Блн</v>
          </cell>
        </row>
        <row r="25">
          <cell r="A25" t="str">
            <v>Бт</v>
          </cell>
        </row>
        <row r="26">
          <cell r="A26" t="str">
            <v>В</v>
          </cell>
        </row>
        <row r="27">
          <cell r="A27" t="str">
            <v>ВА</v>
          </cell>
        </row>
        <row r="28">
          <cell r="A28" t="str">
            <v>Вт</v>
          </cell>
        </row>
        <row r="29">
          <cell r="A29" t="str">
            <v>Вт/м*К</v>
          </cell>
        </row>
        <row r="30">
          <cell r="A30" t="str">
            <v>Г</v>
          </cell>
        </row>
        <row r="31">
          <cell r="A31" t="str">
            <v>г</v>
          </cell>
        </row>
        <row r="32">
          <cell r="A32" t="str">
            <v>г зол.</v>
          </cell>
        </row>
        <row r="33">
          <cell r="A33" t="str">
            <v>г./м3</v>
          </cell>
        </row>
        <row r="34">
          <cell r="A34" t="str">
            <v>г/гг</v>
          </cell>
        </row>
        <row r="35">
          <cell r="A35" t="str">
            <v>г/кг</v>
          </cell>
        </row>
        <row r="36">
          <cell r="A36" t="str">
            <v>г/л</v>
          </cell>
        </row>
        <row r="37">
          <cell r="A37" t="str">
            <v>г/м2</v>
          </cell>
        </row>
        <row r="38">
          <cell r="A38" t="str">
            <v>г/моль</v>
          </cell>
        </row>
        <row r="39">
          <cell r="A39" t="str">
            <v>Г/Ч US</v>
          </cell>
        </row>
        <row r="40">
          <cell r="A40" t="str">
            <v>гАв/л</v>
          </cell>
        </row>
        <row r="41">
          <cell r="A41" t="str">
            <v>ГалСША</v>
          </cell>
        </row>
        <row r="42">
          <cell r="A42" t="str">
            <v>ГДж</v>
          </cell>
        </row>
        <row r="43">
          <cell r="A43" t="str">
            <v>Гектар</v>
          </cell>
        </row>
        <row r="44">
          <cell r="A44" t="str">
            <v>Гкал</v>
          </cell>
        </row>
        <row r="45">
          <cell r="A45" t="str">
            <v>гл</v>
          </cell>
        </row>
        <row r="46">
          <cell r="A46" t="str">
            <v>ГЛМ US</v>
          </cell>
        </row>
        <row r="47">
          <cell r="A47" t="str">
            <v>ГОм</v>
          </cell>
        </row>
        <row r="48">
          <cell r="A48" t="str">
            <v>гПа</v>
          </cell>
        </row>
        <row r="49">
          <cell r="A49" t="str">
            <v>гр.</v>
          </cell>
        </row>
        <row r="50">
          <cell r="A50" t="str">
            <v>гр/см3</v>
          </cell>
        </row>
        <row r="51">
          <cell r="A51" t="str">
            <v>ГрАВ</v>
          </cell>
        </row>
        <row r="52">
          <cell r="A52" t="str">
            <v>гросс</v>
          </cell>
        </row>
        <row r="53">
          <cell r="A53" t="str">
            <v>Гц</v>
          </cell>
        </row>
        <row r="54">
          <cell r="A54" t="str">
            <v>ГЦС</v>
          </cell>
        </row>
        <row r="55">
          <cell r="A55" t="str">
            <v>Д/кгК</v>
          </cell>
        </row>
        <row r="56">
          <cell r="A56" t="str">
            <v>Дж</v>
          </cell>
        </row>
        <row r="57">
          <cell r="A57" t="str">
            <v>Дж/кг</v>
          </cell>
        </row>
        <row r="58">
          <cell r="A58" t="str">
            <v>Дж/мол</v>
          </cell>
        </row>
        <row r="59">
          <cell r="A59" t="str">
            <v>дм</v>
          </cell>
        </row>
        <row r="60">
          <cell r="A60" t="str">
            <v>дм3</v>
          </cell>
        </row>
        <row r="61">
          <cell r="A61" t="str">
            <v>ДМК</v>
          </cell>
        </row>
        <row r="62">
          <cell r="A62" t="str">
            <v>дн.</v>
          </cell>
        </row>
        <row r="63">
          <cell r="A63" t="str">
            <v>дни</v>
          </cell>
        </row>
        <row r="64">
          <cell r="A64" t="str">
            <v>Дшт.</v>
          </cell>
        </row>
        <row r="65">
          <cell r="A65" t="str">
            <v>дюж.</v>
          </cell>
        </row>
        <row r="66">
          <cell r="A66" t="str">
            <v>дюйм</v>
          </cell>
        </row>
        <row r="67">
          <cell r="A67" t="str">
            <v>дюйм2</v>
          </cell>
        </row>
        <row r="68">
          <cell r="A68" t="str">
            <v>дюйм3</v>
          </cell>
        </row>
        <row r="69">
          <cell r="A69" t="str">
            <v>Еg/c2м</v>
          </cell>
        </row>
        <row r="70">
          <cell r="A70" t="str">
            <v>Ед.</v>
          </cell>
        </row>
        <row r="71">
          <cell r="A71" t="str">
            <v>ЕР</v>
          </cell>
        </row>
        <row r="72">
          <cell r="A72" t="str">
            <v>ЕЭ</v>
          </cell>
        </row>
        <row r="73">
          <cell r="A73" t="str">
            <v>ЖУ США</v>
          </cell>
        </row>
        <row r="74">
          <cell r="A74" t="str">
            <v>К</v>
          </cell>
        </row>
        <row r="75">
          <cell r="A75" t="str">
            <v>К/мин</v>
          </cell>
        </row>
        <row r="76">
          <cell r="A76" t="str">
            <v>К/с</v>
          </cell>
        </row>
        <row r="77">
          <cell r="A77" t="str">
            <v>кА</v>
          </cell>
        </row>
        <row r="78">
          <cell r="A78" t="str">
            <v>кажд.</v>
          </cell>
        </row>
        <row r="79">
          <cell r="A79" t="str">
            <v>Кан.</v>
          </cell>
        </row>
        <row r="80">
          <cell r="A80" t="str">
            <v>Катушка             </v>
          </cell>
        </row>
        <row r="81">
          <cell r="A81" t="str">
            <v>кБк/кг</v>
          </cell>
        </row>
        <row r="82">
          <cell r="A82" t="str">
            <v>кВ</v>
          </cell>
        </row>
        <row r="83">
          <cell r="A83" t="str">
            <v>кВА</v>
          </cell>
        </row>
        <row r="84">
          <cell r="A84" t="str">
            <v>КварСШ</v>
          </cell>
        </row>
        <row r="85">
          <cell r="A85" t="str">
            <v>кВт</v>
          </cell>
        </row>
        <row r="86">
          <cell r="A86" t="str">
            <v>кВт/ч</v>
          </cell>
        </row>
        <row r="87">
          <cell r="A87" t="str">
            <v>кг</v>
          </cell>
        </row>
        <row r="88">
          <cell r="A88" t="str">
            <v>кг/дм3</v>
          </cell>
        </row>
        <row r="89">
          <cell r="A89" t="str">
            <v>кг/кг</v>
          </cell>
        </row>
        <row r="90">
          <cell r="A90" t="str">
            <v>кг/м2</v>
          </cell>
        </row>
        <row r="91">
          <cell r="A91" t="str">
            <v>кг/м2с</v>
          </cell>
        </row>
        <row r="92">
          <cell r="A92" t="str">
            <v>кг/м3</v>
          </cell>
        </row>
        <row r="93">
          <cell r="A93" t="str">
            <v>кг/мол</v>
          </cell>
        </row>
        <row r="94">
          <cell r="A94" t="str">
            <v>кг/с</v>
          </cell>
        </row>
        <row r="95">
          <cell r="A95" t="str">
            <v>кг/см2</v>
          </cell>
        </row>
        <row r="96">
          <cell r="A96" t="str">
            <v>кга/кг</v>
          </cell>
        </row>
        <row r="97">
          <cell r="A97" t="str">
            <v>КгАкВщ</v>
          </cell>
        </row>
        <row r="98">
          <cell r="A98" t="str">
            <v>кГц</v>
          </cell>
        </row>
        <row r="99">
          <cell r="A99" t="str">
            <v>кд</v>
          </cell>
        </row>
        <row r="100">
          <cell r="A100" t="str">
            <v>кДж</v>
          </cell>
        </row>
        <row r="101">
          <cell r="A101" t="str">
            <v>кДж/кг</v>
          </cell>
        </row>
        <row r="102">
          <cell r="A102" t="str">
            <v>кДж/мо</v>
          </cell>
        </row>
        <row r="103">
          <cell r="A103" t="str">
            <v>км</v>
          </cell>
        </row>
        <row r="104">
          <cell r="A104" t="str">
            <v>км/ч</v>
          </cell>
        </row>
        <row r="105">
          <cell r="A105" t="str">
            <v>км2</v>
          </cell>
        </row>
        <row r="106">
          <cell r="A106" t="str">
            <v>кмоль</v>
          </cell>
        </row>
        <row r="107">
          <cell r="A107" t="str">
            <v>КМП</v>
          </cell>
        </row>
        <row r="108">
          <cell r="A108" t="str">
            <v>кН</v>
          </cell>
        </row>
        <row r="109">
          <cell r="A109" t="str">
            <v>кОм</v>
          </cell>
        </row>
        <row r="110">
          <cell r="A110" t="str">
            <v>кор.</v>
          </cell>
        </row>
        <row r="111">
          <cell r="A111" t="str">
            <v>кПа</v>
          </cell>
        </row>
        <row r="112">
          <cell r="A112" t="str">
            <v>кт</v>
          </cell>
        </row>
        <row r="113">
          <cell r="A113" t="str">
            <v>л</v>
          </cell>
        </row>
        <row r="114">
          <cell r="A114" t="str">
            <v>л/мин</v>
          </cell>
        </row>
        <row r="115">
          <cell r="A115" t="str">
            <v>л/мо-с</v>
          </cell>
        </row>
        <row r="116">
          <cell r="A116" t="str">
            <v>л/СтКм</v>
          </cell>
        </row>
        <row r="117">
          <cell r="A117" t="str">
            <v>Л/Час</v>
          </cell>
        </row>
        <row r="118">
          <cell r="A118" t="str">
            <v>Лист</v>
          </cell>
        </row>
        <row r="119">
          <cell r="A119" t="str">
            <v>м</v>
          </cell>
        </row>
        <row r="120">
          <cell r="A120" t="str">
            <v>м./мин</v>
          </cell>
        </row>
        <row r="121">
          <cell r="A121" t="str">
            <v>М/Г US</v>
          </cell>
        </row>
        <row r="122">
          <cell r="A122" t="str">
            <v>м/с</v>
          </cell>
        </row>
        <row r="123">
          <cell r="A123" t="str">
            <v>м/с2</v>
          </cell>
        </row>
        <row r="124">
          <cell r="A124" t="str">
            <v>м/ч</v>
          </cell>
        </row>
        <row r="125">
          <cell r="A125" t="str">
            <v>м2</v>
          </cell>
        </row>
        <row r="126">
          <cell r="A126" t="str">
            <v>м2/с</v>
          </cell>
        </row>
        <row r="127">
          <cell r="A127" t="str">
            <v>м3</v>
          </cell>
        </row>
        <row r="128">
          <cell r="A128" t="str">
            <v>м3/м3</v>
          </cell>
        </row>
        <row r="129">
          <cell r="A129" t="str">
            <v>м3/с</v>
          </cell>
        </row>
        <row r="130">
          <cell r="A130" t="str">
            <v>м3/ч</v>
          </cell>
        </row>
        <row r="131">
          <cell r="A131" t="str">
            <v>мА</v>
          </cell>
        </row>
        <row r="132">
          <cell r="A132" t="str">
            <v>МАМ</v>
          </cell>
        </row>
        <row r="133">
          <cell r="A133" t="str">
            <v>м-б/с</v>
          </cell>
        </row>
        <row r="134">
          <cell r="A134" t="str">
            <v>мбар</v>
          </cell>
        </row>
        <row r="135">
          <cell r="A135" t="str">
            <v>МВ</v>
          </cell>
        </row>
        <row r="136">
          <cell r="A136" t="str">
            <v>мВ</v>
          </cell>
        </row>
        <row r="137">
          <cell r="A137" t="str">
            <v>МВА</v>
          </cell>
        </row>
        <row r="138">
          <cell r="A138" t="str">
            <v>мВт</v>
          </cell>
        </row>
        <row r="139">
          <cell r="A139" t="str">
            <v>МВт-ч</v>
          </cell>
        </row>
        <row r="140">
          <cell r="A140" t="str">
            <v>мг</v>
          </cell>
        </row>
        <row r="141">
          <cell r="A141" t="str">
            <v>мг/г</v>
          </cell>
        </row>
        <row r="142">
          <cell r="A142" t="str">
            <v>мг/кг</v>
          </cell>
        </row>
        <row r="143">
          <cell r="A143" t="str">
            <v>мг/л</v>
          </cell>
        </row>
        <row r="144">
          <cell r="A144" t="str">
            <v>мг/м3</v>
          </cell>
        </row>
        <row r="145">
          <cell r="A145" t="str">
            <v>мг/см2</v>
          </cell>
        </row>
        <row r="146">
          <cell r="A146" t="str">
            <v>МГц</v>
          </cell>
        </row>
        <row r="147">
          <cell r="A147" t="str">
            <v>мд(м)</v>
          </cell>
        </row>
        <row r="148">
          <cell r="A148" t="str">
            <v>МДж</v>
          </cell>
        </row>
        <row r="149">
          <cell r="A149" t="str">
            <v>мДж</v>
          </cell>
        </row>
        <row r="150">
          <cell r="A150" t="str">
            <v>мдл(о)</v>
          </cell>
        </row>
        <row r="151">
          <cell r="A151" t="str">
            <v>МегаВ</v>
          </cell>
        </row>
        <row r="152">
          <cell r="A152" t="str">
            <v>Месяцы</v>
          </cell>
        </row>
        <row r="153">
          <cell r="A153" t="str">
            <v>миля</v>
          </cell>
        </row>
        <row r="154">
          <cell r="A154" t="str">
            <v>Миля2</v>
          </cell>
        </row>
        <row r="155">
          <cell r="A155" t="str">
            <v>мин</v>
          </cell>
        </row>
        <row r="156">
          <cell r="A156" t="str">
            <v>мкг/л</v>
          </cell>
        </row>
        <row r="157">
          <cell r="A157" t="str">
            <v>мкг/м3</v>
          </cell>
        </row>
        <row r="158">
          <cell r="A158" t="str">
            <v>мкм</v>
          </cell>
        </row>
        <row r="159">
          <cell r="A159" t="str">
            <v>мксек</v>
          </cell>
        </row>
        <row r="160">
          <cell r="A160" t="str">
            <v>Мл</v>
          </cell>
        </row>
        <row r="161">
          <cell r="A161" t="str">
            <v>мл</v>
          </cell>
        </row>
        <row r="162">
          <cell r="A162" t="str">
            <v>мл/м3</v>
          </cell>
        </row>
        <row r="163">
          <cell r="A163" t="str">
            <v>МлАкВщ</v>
          </cell>
        </row>
        <row r="164">
          <cell r="A164" t="str">
            <v>млд(о)</v>
          </cell>
        </row>
        <row r="165">
          <cell r="A165" t="str">
            <v>млн-1</v>
          </cell>
        </row>
        <row r="166">
          <cell r="A166" t="str">
            <v>млрд-1</v>
          </cell>
        </row>
        <row r="167">
          <cell r="A167" t="str">
            <v>мль/кг</v>
          </cell>
        </row>
        <row r="168">
          <cell r="A168" t="str">
            <v>Мль/л</v>
          </cell>
        </row>
        <row r="169">
          <cell r="A169" t="str">
            <v>Мль/м3</v>
          </cell>
        </row>
        <row r="170">
          <cell r="A170" t="str">
            <v>мм</v>
          </cell>
        </row>
        <row r="171">
          <cell r="A171" t="str">
            <v>мм/год</v>
          </cell>
        </row>
        <row r="172">
          <cell r="A172" t="str">
            <v>мм/с</v>
          </cell>
        </row>
        <row r="173">
          <cell r="A173" t="str">
            <v>мм/ч</v>
          </cell>
        </row>
        <row r="174">
          <cell r="A174" t="str">
            <v>мм2</v>
          </cell>
        </row>
        <row r="175">
          <cell r="A175" t="str">
            <v>мм2/с</v>
          </cell>
        </row>
        <row r="176">
          <cell r="A176" t="str">
            <v>мм3</v>
          </cell>
        </row>
        <row r="177">
          <cell r="A177" t="str">
            <v>ммд(м)</v>
          </cell>
        </row>
        <row r="178">
          <cell r="A178" t="str">
            <v>ммл/кг</v>
          </cell>
        </row>
        <row r="179">
          <cell r="A179" t="str">
            <v>ммль/г</v>
          </cell>
        </row>
        <row r="180">
          <cell r="A180" t="str">
            <v>мМль/л</v>
          </cell>
        </row>
        <row r="181">
          <cell r="A181" t="str">
            <v>ммоль</v>
          </cell>
        </row>
        <row r="182">
          <cell r="A182" t="str">
            <v>МН</v>
          </cell>
        </row>
        <row r="183">
          <cell r="A183" t="str">
            <v>мН/м</v>
          </cell>
        </row>
        <row r="184">
          <cell r="A184" t="str">
            <v>моль</v>
          </cell>
        </row>
        <row r="185">
          <cell r="A185" t="str">
            <v>МОм</v>
          </cell>
        </row>
        <row r="186">
          <cell r="A186" t="str">
            <v>МПа</v>
          </cell>
        </row>
        <row r="187">
          <cell r="A187" t="str">
            <v>м-Па/с</v>
          </cell>
        </row>
        <row r="188">
          <cell r="A188" t="str">
            <v>мПа-с</v>
          </cell>
        </row>
        <row r="189">
          <cell r="A189" t="str">
            <v>мс</v>
          </cell>
        </row>
        <row r="190">
          <cell r="A190" t="str">
            <v>МС/см</v>
          </cell>
        </row>
        <row r="191">
          <cell r="A191" t="str">
            <v>мТл</v>
          </cell>
        </row>
        <row r="192">
          <cell r="A192" t="str">
            <v>МФ</v>
          </cell>
        </row>
        <row r="193">
          <cell r="A193" t="str">
            <v>мФр</v>
          </cell>
        </row>
        <row r="194">
          <cell r="A194" t="str">
            <v>Н</v>
          </cell>
        </row>
        <row r="195">
          <cell r="A195" t="str">
            <v>Н/м</v>
          </cell>
        </row>
        <row r="196">
          <cell r="A196" t="str">
            <v>Н/мм2</v>
          </cell>
        </row>
        <row r="197">
          <cell r="A197" t="str">
            <v>нА</v>
          </cell>
        </row>
        <row r="198">
          <cell r="A198" t="str">
            <v>Набор</v>
          </cell>
        </row>
        <row r="199">
          <cell r="A199" t="str">
            <v>Недели</v>
          </cell>
        </row>
        <row r="200">
          <cell r="A200" t="str">
            <v>нм</v>
          </cell>
        </row>
        <row r="201">
          <cell r="A201" t="str">
            <v>нс</v>
          </cell>
        </row>
        <row r="202">
          <cell r="A202" t="str">
            <v>нФ</v>
          </cell>
        </row>
        <row r="203">
          <cell r="A203" t="str">
            <v>Ом</v>
          </cell>
        </row>
        <row r="204">
          <cell r="A204" t="str">
            <v>Ом*м</v>
          </cell>
        </row>
        <row r="205">
          <cell r="A205" t="str">
            <v>Ом*см</v>
          </cell>
        </row>
        <row r="206">
          <cell r="A206" t="str">
            <v>Па</v>
          </cell>
        </row>
        <row r="207">
          <cell r="A207" t="str">
            <v>Пакет</v>
          </cell>
        </row>
        <row r="208">
          <cell r="A208" t="str">
            <v>пара</v>
          </cell>
        </row>
        <row r="209">
          <cell r="A209" t="str">
            <v>Па-с</v>
          </cell>
        </row>
        <row r="210">
          <cell r="A210" t="str">
            <v>пачка</v>
          </cell>
        </row>
        <row r="211">
          <cell r="A211" t="str">
            <v>ПГМ</v>
          </cell>
        </row>
        <row r="212">
          <cell r="A212" t="str">
            <v>ПинСША</v>
          </cell>
        </row>
        <row r="213">
          <cell r="A213" t="str">
            <v>поддон</v>
          </cell>
        </row>
        <row r="214">
          <cell r="A214" t="str">
            <v>пс</v>
          </cell>
        </row>
        <row r="215">
          <cell r="A215" t="str">
            <v>пФ</v>
          </cell>
        </row>
        <row r="216">
          <cell r="A216" t="str">
            <v>рулон</v>
          </cell>
        </row>
        <row r="217">
          <cell r="A217" t="str">
            <v>с</v>
          </cell>
        </row>
        <row r="218">
          <cell r="A218" t="str">
            <v>С/м</v>
          </cell>
        </row>
        <row r="219">
          <cell r="A219" t="str">
            <v>СЕК</v>
          </cell>
        </row>
        <row r="220">
          <cell r="A220" t="str">
            <v>см</v>
          </cell>
        </row>
        <row r="221">
          <cell r="A221" t="str">
            <v>см./с.</v>
          </cell>
        </row>
        <row r="222">
          <cell r="A222" t="str">
            <v>см/ч</v>
          </cell>
        </row>
        <row r="223">
          <cell r="A223" t="str">
            <v>см2</v>
          </cell>
        </row>
        <row r="224">
          <cell r="A224" t="str">
            <v>см3</v>
          </cell>
        </row>
        <row r="225">
          <cell r="A225" t="str">
            <v>см3/с</v>
          </cell>
        </row>
        <row r="226">
          <cell r="A226" t="str">
            <v>Стоим.</v>
          </cell>
        </row>
        <row r="227">
          <cell r="A227" t="str">
            <v>СТР</v>
          </cell>
        </row>
        <row r="228">
          <cell r="A228" t="str">
            <v>Т</v>
          </cell>
        </row>
        <row r="229">
          <cell r="A229" t="str">
            <v>т</v>
          </cell>
        </row>
        <row r="230">
          <cell r="A230" t="str">
            <v>т/м3</v>
          </cell>
        </row>
        <row r="231">
          <cell r="A231" t="str">
            <v>тд(м)</v>
          </cell>
        </row>
        <row r="232">
          <cell r="A232" t="str">
            <v>Тл</v>
          </cell>
        </row>
        <row r="233">
          <cell r="A233" t="str">
            <v>Тонна</v>
          </cell>
        </row>
        <row r="234">
          <cell r="A234" t="str">
            <v>трд(о)</v>
          </cell>
        </row>
        <row r="235">
          <cell r="A235" t="str">
            <v>трлн-1</v>
          </cell>
        </row>
        <row r="236">
          <cell r="A236" t="str">
            <v>тыс.</v>
          </cell>
        </row>
        <row r="237">
          <cell r="A237" t="str">
            <v>Тыс.м3</v>
          </cell>
        </row>
        <row r="238">
          <cell r="A238" t="str">
            <v>Тюбик </v>
          </cell>
        </row>
        <row r="239">
          <cell r="A239" t="str">
            <v>унция</v>
          </cell>
        </row>
        <row r="240">
          <cell r="A240" t="str">
            <v>УПК</v>
          </cell>
        </row>
        <row r="241">
          <cell r="A241" t="str">
            <v>Ф</v>
          </cell>
        </row>
        <row r="242">
          <cell r="A242" t="str">
            <v>Флакон              </v>
          </cell>
        </row>
        <row r="243">
          <cell r="A243" t="str">
            <v>фунт</v>
          </cell>
        </row>
        <row r="244">
          <cell r="A244" t="str">
            <v>Фут</v>
          </cell>
        </row>
        <row r="245">
          <cell r="A245" t="str">
            <v>фут2</v>
          </cell>
        </row>
        <row r="246">
          <cell r="A246" t="str">
            <v>фут3</v>
          </cell>
        </row>
        <row r="247">
          <cell r="A247" t="str">
            <v>ч</v>
          </cell>
        </row>
        <row r="248">
          <cell r="A248" t="str">
            <v>час</v>
          </cell>
        </row>
        <row r="249">
          <cell r="A249" t="str">
            <v>шт.</v>
          </cell>
        </row>
        <row r="250">
          <cell r="A250" t="str">
            <v>энз/мл</v>
          </cell>
        </row>
        <row r="251">
          <cell r="A251" t="str">
            <v>ярд</v>
          </cell>
        </row>
        <row r="252">
          <cell r="A252" t="str">
            <v>ярд2</v>
          </cell>
        </row>
        <row r="253">
          <cell r="A253" t="str">
            <v>ярд3</v>
          </cell>
        </row>
        <row r="254">
          <cell r="A254" t="str">
            <v>Ящик</v>
          </cell>
        </row>
        <row r="255">
          <cell r="A255" t="str">
            <v>ЯЩК</v>
          </cell>
        </row>
      </sheetData>
      <sheetData sheetId="10">
        <row r="3">
          <cell r="A3" t="str">
            <v>Открытый конкурс</v>
          </cell>
        </row>
        <row r="4">
          <cell r="A4" t="str">
            <v>Закрытый конкурс</v>
          </cell>
        </row>
        <row r="5">
          <cell r="A5" t="str">
            <v>Открытый аукцион</v>
          </cell>
        </row>
        <row r="6">
          <cell r="A6" t="str">
            <v>Открытый редукцион</v>
          </cell>
        </row>
        <row r="7">
          <cell r="A7" t="str">
            <v>Закрытый редукцион</v>
          </cell>
        </row>
        <row r="8">
          <cell r="A8" t="str">
            <v>Открытые  конк перег</v>
          </cell>
        </row>
        <row r="9">
          <cell r="A9" t="str">
            <v>Закрытые  конк перег</v>
          </cell>
        </row>
        <row r="10">
          <cell r="A10" t="str">
            <v>Открытый запрос пред</v>
          </cell>
        </row>
        <row r="11">
          <cell r="A11" t="str">
            <v>Закрытый запрос пред</v>
          </cell>
        </row>
        <row r="12">
          <cell r="A12" t="str">
            <v>Открытый запрос цен</v>
          </cell>
        </row>
        <row r="13">
          <cell r="A13" t="str">
            <v>Закрытый запрос цен</v>
          </cell>
        </row>
        <row r="14">
          <cell r="A14" t="str">
            <v>Закупка у ед. постав</v>
          </cell>
        </row>
        <row r="15">
          <cell r="A15" t="str">
            <v>Закупка у ед. постав (доп)</v>
          </cell>
        </row>
        <row r="16">
          <cell r="A16" t="str">
            <v>Запрос котировок</v>
          </cell>
        </row>
      </sheetData>
      <sheetData sheetId="11">
        <row r="3">
          <cell r="A3" t="str">
            <v>По решению ПДЗК</v>
          </cell>
        </row>
        <row r="4">
          <cell r="A4" t="str">
            <v>По решению ЦЗК</v>
          </cell>
        </row>
        <row r="5">
          <cell r="A5" t="str">
            <v>ПРИКАЗ №180</v>
          </cell>
        </row>
        <row r="6">
          <cell r="A6" t="str">
            <v>Статья 85 часть 6</v>
          </cell>
        </row>
        <row r="7">
          <cell r="A7" t="str">
            <v>Заказчик, уполномоченный орган,  привлекает страхового брокера при размещении заказа, если цена заказа превышает 30 миллионов рублей.</v>
          </cell>
        </row>
        <row r="8">
          <cell r="A8" t="str">
            <v>Заказчик, уполномоченный орган,  привлекает страхового брокера при размещении заказа на оказание услуг по добровольному медицинскому страхованию и страхованию от несчастных случаев и болезней.</v>
          </cell>
        </row>
        <row r="9">
          <cell r="A9" t="str">
            <v>Статья 13 часть 2</v>
          </cell>
        </row>
        <row r="10">
          <cell r="A10" t="str">
            <v>Статья 13 часть 3</v>
          </cell>
        </row>
        <row r="11">
          <cell r="A11" t="str">
            <v>Статья 13 часть 4</v>
          </cell>
        </row>
        <row r="12">
          <cell r="A12" t="str">
            <v>Статья 13 часть 5 абзац 1</v>
          </cell>
        </row>
        <row r="13">
          <cell r="A13" t="str">
            <v>Статья 13 часть 5 абзац 2</v>
          </cell>
        </row>
        <row r="14">
          <cell r="A14" t="str">
            <v>Статья 13 часть 6</v>
          </cell>
        </row>
        <row r="15">
          <cell r="A15" t="str">
            <v>Статья 13 часть 6  - ОДЦИ</v>
          </cell>
        </row>
        <row r="16">
          <cell r="A16" t="str">
            <v>Вследствие чрезвычайного события возникает срочная потребность в закупаемых товарах (работах, услугах), в связи с чем, применени</v>
          </cell>
        </row>
        <row r="17">
          <cell r="A17" t="str">
            <v>Выполняются работы по мобилизационной подготовке в РФ</v>
          </cell>
        </row>
        <row r="18">
          <cell r="A18" t="str">
            <v>Возникла потребность в работах или услугах, выполнение или оказание которых может осуществляться исключительно органами исполнит</v>
          </cell>
        </row>
        <row r="19">
          <cell r="A19" t="str">
            <v>Осуществляется размещение заказа на оказание услуг по авторскому контролю за разработкой проектной и конструкторской документаци</v>
          </cell>
        </row>
        <row r="20">
          <cell r="A20" t="str">
            <v>Возникла потребность в финансовых услугах, в том числе и услугах кредитных организаций</v>
          </cell>
        </row>
        <row r="21">
          <cell r="A21" t="str">
            <v>Возникла потребность в товарах, работах или услугах, поставка, выполнение или оказание которых осуществляется в счет государстве</v>
          </cell>
        </row>
        <row r="22">
          <cell r="A22" t="str">
            <v>Возникла потребность в специальных товарах, работах или услугах, в соответствии с утвержденным генеральным директором ГК «Росато</v>
          </cell>
        </row>
        <row r="23">
          <cell r="A23" t="str">
            <v>Возникла потребность в товарах, работах или услугах, необходимых  для обеспечения своевременного  ввода в эксплуатацию строящего</v>
          </cell>
        </row>
        <row r="24">
          <cell r="A24" t="str">
            <v>В случаях, когда при изменении вида финансирования по ФЦП и иным формам государственного финансирования развития атомной отрасли</v>
          </cell>
        </row>
        <row r="25">
          <cell r="A25" t="str">
            <v>Осуществление конкретной закупки товаров, работ или услуг разрешено приказом или распоряжением ГК «Росатом»</v>
          </cell>
        </row>
        <row r="26">
          <cell r="A26" t="str">
            <v>Возникла потребность в закупке продуктов питания при обеспечении рабочего питания в организациях, предприятиях и учреждениях ато</v>
          </cell>
        </row>
        <row r="27">
          <cell r="A27" t="str">
            <v>Исключительные права в отношении закупаемых товаров (работ, услуг) принадлежат определенному поставщику (исполнителю, подрядчику</v>
          </cell>
        </row>
        <row r="28">
          <cell r="A28" t="str">
            <v>Возникла потребность в закупке услуг, связанных с направлением работника в служебную командировку</v>
          </cell>
        </row>
        <row r="29">
          <cell r="A29" t="str">
            <v>Возникла потребность в закупке услуг, связанных с обеспечением визитов делегаций и представителей иностранных государств</v>
          </cell>
        </row>
        <row r="30">
          <cell r="A30" t="str">
            <v>получено положительное решение разрешающих органов о закупке у единственного поставщика, в пределах их компетенции, определенной приказами Госкорпорации «Росатом»</v>
          </cell>
        </row>
        <row r="31">
          <cell r="A31" t="str">
            <v>Необходимо проведение дополнительной закупки и смена поставщика не целесообразна по соображениям стандартизации или ввиду необхо</v>
          </cell>
        </row>
        <row r="32">
          <cell r="A32" t="str">
            <v>Процедура закупки была признана несостоявшейся и стандартом предусмотрена возможность заключения договора с единственным участни</v>
          </cell>
        </row>
        <row r="33">
          <cell r="A33" t="str">
            <v>Стоимость заключенных договоров на поставку одноименной продукции не превышает 500 тысяч рублей с НДС (если применяется), в тече</v>
          </cell>
        </row>
        <row r="34">
          <cell r="A34" t="str">
            <v>Поставки товаров, выполнение работ, оказание услуг относятся к сфере деятельности субъектов естественных монополий в соответстви</v>
          </cell>
        </row>
        <row r="35">
          <cell r="A35" t="str">
            <v>Закупки продукции монопольного изготовления и монопольного оборудования с длительным циклом изготовления</v>
          </cell>
        </row>
        <row r="36">
          <cell r="A36" t="str">
            <v>Осуществляется оказание услуг водоснабжения, водоотведения, канализации, теплоснабжения, газоснабжения, присоединение к сетям ин</v>
          </cell>
        </row>
        <row r="37">
          <cell r="A37" t="str">
            <v>Заключается договор энергоснабжения или купли-продажи электрической энергии с поставщиком электрической энергии</v>
          </cell>
        </row>
        <row r="38">
          <cell r="A38" t="str">
            <v>Закрытые процедуры закупки проводятся Заказчиком для закупки товаров, работ и услуг, входящих в перечень специальных товаров, работ и услуг для нужд атомной отрасли</v>
          </cell>
        </row>
        <row r="39">
          <cell r="A39" t="str">
            <v>Статья 85  часть 1 абзац 2</v>
          </cell>
        </row>
        <row r="40">
          <cell r="A40" t="str">
            <v>Статья 85  часть 1 абзац 3</v>
          </cell>
        </row>
        <row r="41">
          <cell r="A41" t="str">
            <v>Статья 85  часть 5 абзац 2</v>
          </cell>
        </row>
        <row r="42">
          <cell r="A42" t="str">
            <v>Страхование (часть 4 статьи 86 Единого отраслевого стандарта закупок)</v>
          </cell>
        </row>
        <row r="43">
          <cell r="A43" t="str">
            <v>Страхование (часть 5 статьи 86 Единого отраслевого стандарта закупок)</v>
          </cell>
        </row>
        <row r="44">
          <cell r="A44" t="str">
            <v>В случае привлечения в качестве субпоставщика (субподрядчика, соисполнителя) организаций атомной отрасли допускается закупка у нее, как у единственного поставщика...</v>
          </cell>
        </row>
        <row r="45">
          <cell r="A45" t="str">
            <v>Выбор субпоставщиков (субподрядчиков, соисполнителей) после заключения договора по результ. конкурент. процедуры (3 - 6 статьи 13 настоящего Стандарта) без учета  ограничений по ценовому порогу и по предмету закупки</v>
          </cell>
        </row>
        <row r="46">
          <cell r="A46" t="str">
            <v>Закупка у единственного поставщика осуществляется на основаниях, определенных Стандартом, либо при наличии у контрагента организации требований по участию в исполнении договора конкретных субпоставщиков (субподрядчиков, соисполнителей)</v>
          </cell>
        </row>
      </sheetData>
      <sheetData sheetId="12">
        <row r="3">
          <cell r="A3" t="str">
            <v>Росэлторг</v>
          </cell>
        </row>
        <row r="4">
          <cell r="A4" t="str">
            <v>МТС Фабрикант</v>
          </cell>
        </row>
        <row r="5">
          <cell r="A5" t="str">
            <v>Аук. Торг. Дом.</v>
          </cell>
        </row>
        <row r="6">
          <cell r="A6" t="str">
            <v>www.zakupki.gov.ru</v>
          </cell>
        </row>
        <row r="7">
          <cell r="A7" t="str">
            <v>www.zakupki.rosatom.ru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"/>
      <sheetName val="зп"/>
      <sheetName val="УС"/>
      <sheetName val="а"/>
      <sheetName val="ДМС"/>
      <sheetName val="СНС"/>
      <sheetName val="ЕСН"/>
      <sheetName val="КР ТР"/>
      <sheetName val="исх-2"/>
      <sheetName val="исх"/>
      <sheetName val="ПГР"/>
      <sheetName val="вх2"/>
      <sheetName val="вх"/>
      <sheetName val="Уд"/>
      <sheetName val="Усл.стор"/>
      <sheetName val="раст"/>
      <sheetName val="ЛПП"/>
      <sheetName val="Ц.усл"/>
      <sheetName val="Эн"/>
      <sheetName val="Тр-т"/>
      <sheetName val="ЖДтр-т"/>
      <sheetName val="чис"/>
      <sheetName val="Цм"/>
      <sheetName val="Н"/>
      <sheetName val="Нм"/>
      <sheetName val="мат"/>
      <sheetName val="106"/>
      <sheetName val="реал"/>
      <sheetName val="грУ"/>
      <sheetName val="КалУ"/>
      <sheetName val="ПГС-свод"/>
      <sheetName val="всего"/>
      <sheetName val="отгрУ"/>
      <sheetName val="ГПРу"/>
      <sheetName val="ОРу"/>
      <sheetName val="трПГС"/>
      <sheetName val="отгрПГС"/>
      <sheetName val="ОРпгс"/>
      <sheetName val="ПГСсод"/>
      <sheetName val="отгрИ"/>
      <sheetName val="ОРи"/>
      <sheetName val="РБПи"/>
      <sheetName val="ГПРи"/>
      <sheetName val="УБк"/>
      <sheetName val="РУУвсп"/>
      <sheetName val="14"/>
      <sheetName val="14кр"/>
      <sheetName val="14см"/>
      <sheetName val="14ОПР"/>
      <sheetName val="Ф-13"/>
      <sheetName val="ц"/>
      <sheetName val="цРСУ"/>
      <sheetName val="цУ"/>
      <sheetName val="цТПХ"/>
      <sheetName val="цРМУ"/>
      <sheetName val="цПГС"/>
      <sheetName val="цУБ"/>
      <sheetName val="ц РУУ"/>
      <sheetName val="цЛ"/>
      <sheetName val="цЦРД"/>
      <sheetName val="ф.16уголь"/>
      <sheetName val="ф.9уголь"/>
      <sheetName val="ф.9ТПХ"/>
      <sheetName val="ф.16ТПХ"/>
      <sheetName val="ф.9РМУ"/>
      <sheetName val="ф.16РМ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9">
          <cell r="H39" t="str">
            <v>Ед.изм.</v>
          </cell>
        </row>
        <row r="40">
          <cell r="H40" t="str">
            <v>2010 г.</v>
          </cell>
        </row>
        <row r="42">
          <cell r="H42" t="str">
            <v>на  2010 г.</v>
          </cell>
        </row>
        <row r="43">
          <cell r="H43" t="str">
            <v>ТПФП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ОПР (2)"/>
      <sheetName val="аренда (2)"/>
      <sheetName val="аренда"/>
      <sheetName val="Лист1 (3)"/>
      <sheetName val="Лист1 (2)"/>
      <sheetName val="Лист1"/>
      <sheetName val="ОПР"/>
      <sheetName val="поясн."/>
      <sheetName val="КР ТР"/>
      <sheetName val="ПП"/>
      <sheetName val="Ц.м"/>
      <sheetName val="Уд.р."/>
      <sheetName val="Рас. уд.р."/>
      <sheetName val="удк по аш"/>
      <sheetName val="Ц.усл"/>
      <sheetName val="объемы гр.2009 ООО"/>
      <sheetName val="спец 2009 ООО"/>
      <sheetName val="Расх.мат."/>
      <sheetName val="ТЭР АТТ 2009г."/>
      <sheetName val="Эн.рес"/>
      <sheetName val="труд (3)"/>
      <sheetName val="труд (2)"/>
      <sheetName val="труд"/>
      <sheetName val="Спецпит."/>
      <sheetName val="Д.м.страх."/>
      <sheetName val="проверка"/>
      <sheetName val="тр-т"/>
      <sheetName val="вх"/>
      <sheetName val="доп.расчеты"/>
      <sheetName val="доп. усл.АТТ"/>
      <sheetName val="аморт. нов. ам"/>
      <sheetName val="аморт."/>
      <sheetName val="вх1"/>
      <sheetName val="исх"/>
      <sheetName val="смета АТТбез ТР ам (2)"/>
      <sheetName val="гр.п (2)"/>
      <sheetName val="спец (3)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Объем гр.технол"/>
      <sheetName val="Объем спец."/>
      <sheetName val="пок. по техн.п."/>
      <sheetName val="пок. по груз.п."/>
      <sheetName val="расст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99">
          <cell r="E99">
            <v>268.71218795888404</v>
          </cell>
        </row>
        <row r="165">
          <cell r="A165" t="str">
            <v>2009 год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>
        <row r="27">
          <cell r="G27">
            <v>2911.2000000000003</v>
          </cell>
        </row>
      </sheetData>
      <sheetData sheetId="41">
        <row r="27">
          <cell r="G27">
            <v>9420.8000000000011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8">
          <cell r="G8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65">
          <cell r="A165" t="str">
            <v>2010 год</v>
          </cell>
        </row>
        <row r="169">
          <cell r="A169" t="str">
            <v>Ед.изм.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  <row r="177">
          <cell r="A177" t="str">
            <v>Ю.Н.Прожирко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КР ТР"/>
      <sheetName val="ПП"/>
      <sheetName val="Ц.м"/>
      <sheetName val="Уд.р."/>
      <sheetName val="Рас. уд.р."/>
      <sheetName val="удк по аш"/>
      <sheetName val="Ц.усл"/>
      <sheetName val="Расх.мат."/>
      <sheetName val="Эн.рес"/>
      <sheetName val="труд"/>
      <sheetName val="Спецпит."/>
      <sheetName val="Д.м.страх."/>
      <sheetName val="проверка"/>
      <sheetName val="тр-т"/>
      <sheetName val="вх"/>
      <sheetName val="вх1"/>
      <sheetName val="исх"/>
      <sheetName val="ремонты"/>
      <sheetName val="смета АТТбез ТР ам"/>
      <sheetName val="смета АТТ"/>
      <sheetName val="гр.п"/>
      <sheetName val="тек.рем.дор."/>
      <sheetName val="тех."/>
      <sheetName val="рекульт."/>
      <sheetName val="234"/>
      <sheetName val="спец"/>
      <sheetName val="дор."/>
      <sheetName val="Объем гр.технол"/>
      <sheetName val="Объем спец."/>
      <sheetName val="пок. по техн.п."/>
      <sheetName val="пок. по груз.п."/>
      <sheetName val="расст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>
        <row r="17">
          <cell r="H17">
            <v>723.67000000000007</v>
          </cell>
        </row>
      </sheetData>
      <sheetData sheetId="2">
        <row r="3">
          <cell r="D3">
            <v>7.4999999999999997E-2</v>
          </cell>
        </row>
      </sheetData>
      <sheetData sheetId="3">
        <row r="5">
          <cell r="D5">
            <v>0.17100000000000001</v>
          </cell>
        </row>
      </sheetData>
      <sheetData sheetId="4"/>
      <sheetData sheetId="5"/>
      <sheetData sheetId="6">
        <row r="6">
          <cell r="AB6">
            <v>0.36009999999999998</v>
          </cell>
        </row>
      </sheetData>
      <sheetData sheetId="7">
        <row r="8">
          <cell r="D8">
            <v>9127.869999999999</v>
          </cell>
        </row>
      </sheetData>
      <sheetData sheetId="8">
        <row r="8">
          <cell r="T8">
            <v>41.411499999999997</v>
          </cell>
        </row>
      </sheetData>
      <sheetData sheetId="9">
        <row r="5">
          <cell r="L5">
            <v>7301.9516999999996</v>
          </cell>
        </row>
      </sheetData>
      <sheetData sheetId="10">
        <row r="8">
          <cell r="H8">
            <v>0</v>
          </cell>
        </row>
      </sheetData>
      <sheetData sheetId="11">
        <row r="8">
          <cell r="H8">
            <v>0</v>
          </cell>
        </row>
      </sheetData>
      <sheetData sheetId="12">
        <row r="24">
          <cell r="E24">
            <v>0</v>
          </cell>
        </row>
      </sheetData>
      <sheetData sheetId="13">
        <row r="24">
          <cell r="E24">
            <v>0</v>
          </cell>
        </row>
      </sheetData>
      <sheetData sheetId="14">
        <row r="1">
          <cell r="F1" t="str">
            <v>янв</v>
          </cell>
        </row>
      </sheetData>
      <sheetData sheetId="15">
        <row r="1">
          <cell r="F1" t="str">
            <v>янв</v>
          </cell>
        </row>
        <row r="170">
          <cell r="A170" t="str">
            <v>Ед.изм.</v>
          </cell>
        </row>
        <row r="175">
          <cell r="A175" t="str">
            <v>С.В.Шишкина</v>
          </cell>
        </row>
        <row r="176">
          <cell r="A176" t="str">
            <v>О.М.Степанова, т. 3-53-01</v>
          </cell>
        </row>
        <row r="177">
          <cell r="A177" t="str">
            <v>Ю.П.Соломинцев</v>
          </cell>
        </row>
        <row r="178">
          <cell r="A178" t="str">
            <v>Ю.Н.Прожирко</v>
          </cell>
        </row>
      </sheetData>
      <sheetData sheetId="16">
        <row r="10">
          <cell r="F10">
            <v>1431.4596388888888</v>
          </cell>
        </row>
      </sheetData>
      <sheetData sheetId="17">
        <row r="10">
          <cell r="F10">
            <v>1431.4596388888888</v>
          </cell>
        </row>
      </sheetData>
      <sheetData sheetId="18">
        <row r="7">
          <cell r="H7">
            <v>42503.397911111111</v>
          </cell>
        </row>
      </sheetData>
      <sheetData sheetId="19">
        <row r="7">
          <cell r="H7">
            <v>43939.954241111111</v>
          </cell>
        </row>
      </sheetData>
      <sheetData sheetId="20">
        <row r="7">
          <cell r="G7">
            <v>38427.234469999996</v>
          </cell>
        </row>
      </sheetData>
      <sheetData sheetId="21">
        <row r="7">
          <cell r="H7">
            <v>564.70000000000005</v>
          </cell>
        </row>
      </sheetData>
      <sheetData sheetId="22">
        <row r="11">
          <cell r="E11">
            <v>59163.15</v>
          </cell>
        </row>
      </sheetData>
      <sheetData sheetId="23">
        <row r="7">
          <cell r="H7">
            <v>0</v>
          </cell>
        </row>
      </sheetData>
      <sheetData sheetId="24">
        <row r="7">
          <cell r="L7">
            <v>1437.9922596296296</v>
          </cell>
        </row>
      </sheetData>
      <sheetData sheetId="25">
        <row r="7">
          <cell r="G7">
            <v>107014.56655999999</v>
          </cell>
        </row>
      </sheetData>
      <sheetData sheetId="26">
        <row r="11">
          <cell r="E11">
            <v>44131.539409999998</v>
          </cell>
        </row>
      </sheetData>
      <sheetData sheetId="27">
        <row r="11">
          <cell r="B11" t="str">
            <v>ПГС-рудн. №1</v>
          </cell>
        </row>
      </sheetData>
      <sheetData sheetId="28">
        <row r="15">
          <cell r="C15">
            <v>140.702</v>
          </cell>
        </row>
      </sheetData>
      <sheetData sheetId="29">
        <row r="68">
          <cell r="D68">
            <v>1223.4000000000001</v>
          </cell>
        </row>
      </sheetData>
      <sheetData sheetId="30">
        <row r="39">
          <cell r="H39">
            <v>503.8</v>
          </cell>
        </row>
      </sheetData>
      <sheetData sheetId="31">
        <row r="23">
          <cell r="B23">
            <v>35067</v>
          </cell>
        </row>
      </sheetData>
      <sheetData sheetId="32">
        <row r="23">
          <cell r="B23">
            <v>35067</v>
          </cell>
        </row>
      </sheetData>
      <sheetData sheetId="33">
        <row r="22">
          <cell r="G22">
            <v>928.09999999999991</v>
          </cell>
        </row>
      </sheetData>
      <sheetData sheetId="34">
        <row r="7">
          <cell r="C7">
            <v>9.5780999999999992</v>
          </cell>
        </row>
      </sheetData>
      <sheetData sheetId="35">
        <row r="7">
          <cell r="C7">
            <v>9.5780999999999992</v>
          </cell>
        </row>
      </sheetData>
      <sheetData sheetId="36">
        <row r="7">
          <cell r="P7">
            <v>4658.5103624000003</v>
          </cell>
        </row>
      </sheetData>
      <sheetData sheetId="37"/>
      <sheetData sheetId="38">
        <row r="746">
          <cell r="L746">
            <v>569.75694999999996</v>
          </cell>
        </row>
      </sheetData>
      <sheetData sheetId="39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ф.16огарок"/>
      <sheetName val="ф.9огарок"/>
      <sheetName val="Л1"/>
      <sheetName val="Ф-13"/>
      <sheetName val="Ф-13 Ог"/>
      <sheetName val="Ф-13 СК"/>
      <sheetName val="Ф-13 КПУ"/>
      <sheetName val="14Н"/>
      <sheetName val="14допН"/>
      <sheetName val="14комН"/>
      <sheetName val="14прН"/>
      <sheetName val="14ОПРн"/>
      <sheetName val="Пн"/>
      <sheetName val="Эн.рес"/>
      <sheetName val="Ам"/>
      <sheetName val="труд"/>
      <sheetName val="ДМС"/>
      <sheetName val="вх"/>
      <sheetName val="Т2."/>
      <sheetName val="Тр-т."/>
      <sheetName val="Т1."/>
      <sheetName val="ЖД тр-т"/>
      <sheetName val="исх для 14"/>
      <sheetName val="мат"/>
      <sheetName val="Усл"/>
      <sheetName val="н"/>
      <sheetName val="Ц.м"/>
      <sheetName val="Пар и СК."/>
      <sheetName val="Н.мат"/>
      <sheetName val="ПП"/>
      <sheetName val="КалОг"/>
      <sheetName val="СКкальк"/>
      <sheetName val="КВ КВ-1 гмт"/>
      <sheetName val="смета ГМЗ"/>
      <sheetName val="ГМ"/>
      <sheetName val="КВ"/>
      <sheetName val="РОФ"/>
      <sheetName val="КВ-2"/>
      <sheetName val="СК"/>
      <sheetName val="ИЗ"/>
      <sheetName val="Ог"/>
      <sheetName val="Ог2"/>
      <sheetName val="Ог1"/>
      <sheetName val="Ог3"/>
      <sheetName val="Тр"/>
      <sheetName val="ОШВ"/>
      <sheetName val="СжВ"/>
      <sheetName val="РМУ"/>
      <sheetName val="МРСЦ"/>
      <sheetName val="КРсоб"/>
      <sheetName val="цехаГМЗ"/>
      <sheetName val="КР"/>
      <sheetName val="КР ТР"/>
      <sheetName val="Ф"/>
      <sheetName val="ц07"/>
      <sheetName val="цО"/>
      <sheetName val="цГм"/>
      <sheetName val="цКВ"/>
      <sheetName val="цРОФ"/>
      <sheetName val="цКВ2"/>
      <sheetName val="цСКстар"/>
      <sheetName val="цСКнов."/>
      <sheetName val="цИЗ"/>
      <sheetName val="цМРСЦ"/>
      <sheetName val="цРМУ"/>
      <sheetName val="цОШВ"/>
      <sheetName val="цСжВ"/>
      <sheetName val="ц(б)"/>
      <sheetName val="цГм+цО"/>
      <sheetName val="цСК реал"/>
      <sheetName val="РБП РПП НЗП"/>
      <sheetName val="страхование"/>
      <sheetName val="Н.мат2"/>
      <sheetName val="расш.прочих мат."/>
      <sheetName val="Изменение сырья и материалов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44">
          <cell r="B144" t="str">
            <v>Красникова Е.Н.</v>
          </cell>
        </row>
        <row r="145">
          <cell r="B145" t="str">
            <v xml:space="preserve"> 3-50-34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ССРТ и РМЗ) (2)"/>
      <sheetName val="расст (ССРТ и РМЗ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Спецпит.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2)"/>
      <sheetName val="Объем спец."/>
      <sheetName val="Объем спец. (2)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расст (без ССРТ и РМЗ) (с РУУ)"/>
      <sheetName val="расст (ССРТ)"/>
      <sheetName val="расст РМЗ"/>
      <sheetName val="расст РМЗ (2)"/>
      <sheetName val="труд (для Беллы)"/>
      <sheetName val="Лизинг (2)"/>
      <sheetName val="Объем гр.технол (РУУ)"/>
      <sheetName val="Объем спец. 2009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F1" t="str">
            <v>янв</v>
          </cell>
        </row>
        <row r="165">
          <cell r="A165" t="str">
            <v>2010 год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C11">
            <v>193.18999999999997</v>
          </cell>
        </row>
      </sheetData>
      <sheetData sheetId="50"/>
      <sheetData sheetId="51"/>
      <sheetData sheetId="52"/>
      <sheetData sheetId="53" refreshError="1"/>
      <sheetData sheetId="54"/>
      <sheetData sheetId="55">
        <row r="11">
          <cell r="C11">
            <v>193.18999999999997</v>
          </cell>
        </row>
      </sheetData>
      <sheetData sheetId="56">
        <row r="11">
          <cell r="G11">
            <v>0</v>
          </cell>
        </row>
      </sheetData>
      <sheetData sheetId="57">
        <row r="10">
          <cell r="G10">
            <v>1295</v>
          </cell>
        </row>
      </sheetData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ССРТ и РМЗ) (2)"/>
      <sheetName val="расст (ССРТ и РМЗ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Спецпит.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2)"/>
      <sheetName val="Объем спец."/>
      <sheetName val="Объем спец. (2)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расст (без ССРТ и РМЗ) (с РУУ)"/>
      <sheetName val="расст (ССРТ)"/>
      <sheetName val="расст РМЗ"/>
      <sheetName val="расст РМЗ (2)"/>
      <sheetName val="труд (для Беллы)"/>
      <sheetName val="Лизинг (2)"/>
      <sheetName val="Объем гр.технол (РУУ)"/>
      <sheetName val="Объем спец. 2009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F1" t="str">
            <v>янв</v>
          </cell>
        </row>
        <row r="165">
          <cell r="A165" t="str">
            <v>2010 год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C11">
            <v>193.18999999999997</v>
          </cell>
        </row>
      </sheetData>
      <sheetData sheetId="50"/>
      <sheetData sheetId="51"/>
      <sheetData sheetId="52"/>
      <sheetData sheetId="53" refreshError="1"/>
      <sheetData sheetId="54"/>
      <sheetData sheetId="55">
        <row r="11">
          <cell r="C11">
            <v>193.18999999999997</v>
          </cell>
        </row>
      </sheetData>
      <sheetData sheetId="56">
        <row r="11">
          <cell r="G11">
            <v>0</v>
          </cell>
        </row>
      </sheetData>
      <sheetData sheetId="57">
        <row r="10">
          <cell r="G10">
            <v>1295</v>
          </cell>
        </row>
      </sheetData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H36"/>
  <sheetViews>
    <sheetView showZeros="0" tabSelected="1" zoomScale="90" zoomScaleNormal="90" zoomScaleSheetLayoutView="80" workbookViewId="0">
      <pane xSplit="3" ySplit="11" topLeftCell="H12" activePane="bottomRight" state="frozen"/>
      <selection activeCell="B51" sqref="B51"/>
      <selection pane="topRight" activeCell="B51" sqref="B51"/>
      <selection pane="bottomLeft" activeCell="B51" sqref="B51"/>
      <selection pane="bottomRight" activeCell="T5" sqref="T5"/>
    </sheetView>
  </sheetViews>
  <sheetFormatPr defaultRowHeight="12.75" outlineLevelCol="1"/>
  <cols>
    <col min="1" max="1" width="14" customWidth="1"/>
    <col min="2" max="2" width="7.42578125" bestFit="1" customWidth="1"/>
    <col min="3" max="3" width="8.42578125" customWidth="1"/>
    <col min="4" max="4" width="6" hidden="1" customWidth="1" outlineLevel="1"/>
    <col min="5" max="5" width="7.140625" hidden="1" customWidth="1" outlineLevel="1"/>
    <col min="6" max="6" width="6" hidden="1" customWidth="1" outlineLevel="1"/>
    <col min="7" max="7" width="7.140625" hidden="1" customWidth="1" outlineLevel="1"/>
    <col min="8" max="8" width="6" customWidth="1" collapsed="1"/>
    <col min="9" max="9" width="7.140625" customWidth="1"/>
    <col min="10" max="10" width="6" customWidth="1" outlineLevel="1"/>
    <col min="11" max="11" width="7.140625" customWidth="1" outlineLevel="1"/>
    <col min="12" max="12" width="6" customWidth="1" outlineLevel="1"/>
    <col min="13" max="13" width="7.140625" customWidth="1" outlineLevel="1"/>
    <col min="14" max="14" width="6" customWidth="1" outlineLevel="1"/>
    <col min="15" max="15" width="7.140625" customWidth="1" outlineLevel="1"/>
    <col min="16" max="16" width="6" customWidth="1" outlineLevel="1"/>
    <col min="17" max="17" width="7.140625" customWidth="1" outlineLevel="1"/>
    <col min="18" max="18" width="6" customWidth="1" outlineLevel="1"/>
    <col min="19" max="19" width="7.140625" customWidth="1" outlineLevel="1"/>
    <col min="20" max="20" width="6" customWidth="1" outlineLevel="1"/>
    <col min="21" max="21" width="7.85546875" customWidth="1" outlineLevel="1"/>
    <col min="22" max="22" width="6" customWidth="1" outlineLevel="1"/>
    <col min="23" max="23" width="7.140625" customWidth="1" outlineLevel="1"/>
    <col min="24" max="24" width="6" customWidth="1" outlineLevel="1"/>
    <col min="25" max="25" width="7.140625" customWidth="1" outlineLevel="1"/>
    <col min="26" max="26" width="6" customWidth="1" outlineLevel="1"/>
    <col min="27" max="27" width="7.140625" customWidth="1" outlineLevel="1"/>
  </cols>
  <sheetData>
    <row r="1" spans="1:34" ht="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45" t="s">
        <v>36</v>
      </c>
      <c r="U1" s="1"/>
      <c r="V1" s="1"/>
      <c r="W1" s="1"/>
      <c r="X1" s="1"/>
    </row>
    <row r="2" spans="1:34" ht="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46" t="s">
        <v>37</v>
      </c>
      <c r="U2" s="1"/>
      <c r="V2" s="1"/>
      <c r="W2" s="1"/>
      <c r="X2" s="1"/>
    </row>
    <row r="3" spans="1:34" ht="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46" t="s">
        <v>38</v>
      </c>
      <c r="U3" s="1"/>
      <c r="V3" s="1"/>
      <c r="W3" s="1"/>
      <c r="X3" s="1"/>
      <c r="Y3" s="1"/>
      <c r="Z3" s="1"/>
      <c r="AA3" s="1"/>
    </row>
    <row r="4" spans="1:34" ht="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1" t="s">
        <v>67</v>
      </c>
      <c r="U4" s="1"/>
      <c r="V4" s="1"/>
      <c r="W4" s="1"/>
      <c r="X4" s="1"/>
    </row>
    <row r="5" spans="1:34" ht="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34" ht="15.75">
      <c r="A6" s="68" t="s">
        <v>0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</row>
    <row r="7" spans="1:34" ht="15.75" customHeight="1">
      <c r="A7" s="68" t="s">
        <v>68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47"/>
      <c r="AC7" s="47"/>
      <c r="AD7" s="47"/>
      <c r="AE7" s="47"/>
      <c r="AF7" s="47"/>
      <c r="AG7" s="47"/>
      <c r="AH7" s="47"/>
    </row>
    <row r="8" spans="1:34" ht="13.5" thickBot="1"/>
    <row r="9" spans="1:34" ht="13.5" customHeight="1" thickBot="1">
      <c r="A9" s="69"/>
      <c r="B9" s="72" t="s">
        <v>1</v>
      </c>
      <c r="C9" s="73"/>
      <c r="D9" s="74" t="s">
        <v>2</v>
      </c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6"/>
    </row>
    <row r="10" spans="1:34" ht="13.5" thickBot="1">
      <c r="A10" s="70"/>
      <c r="B10" s="66" t="s">
        <v>3</v>
      </c>
      <c r="C10" s="67"/>
      <c r="D10" s="77" t="s">
        <v>4</v>
      </c>
      <c r="E10" s="78"/>
      <c r="F10" s="65" t="s">
        <v>5</v>
      </c>
      <c r="G10" s="67"/>
      <c r="H10" s="65" t="s">
        <v>6</v>
      </c>
      <c r="I10" s="65"/>
      <c r="J10" s="66" t="s">
        <v>7</v>
      </c>
      <c r="K10" s="67"/>
      <c r="L10" s="65" t="s">
        <v>8</v>
      </c>
      <c r="M10" s="65"/>
      <c r="N10" s="66" t="s">
        <v>9</v>
      </c>
      <c r="O10" s="67"/>
      <c r="P10" s="65" t="s">
        <v>10</v>
      </c>
      <c r="Q10" s="65"/>
      <c r="R10" s="66" t="s">
        <v>11</v>
      </c>
      <c r="S10" s="67"/>
      <c r="T10" s="65" t="s">
        <v>12</v>
      </c>
      <c r="U10" s="65"/>
      <c r="V10" s="66" t="s">
        <v>13</v>
      </c>
      <c r="W10" s="67"/>
      <c r="X10" s="65" t="s">
        <v>14</v>
      </c>
      <c r="Y10" s="65"/>
      <c r="Z10" s="66" t="s">
        <v>15</v>
      </c>
      <c r="AA10" s="67"/>
    </row>
    <row r="11" spans="1:34" ht="13.5" thickBot="1">
      <c r="A11" s="71"/>
      <c r="B11" s="2" t="s">
        <v>16</v>
      </c>
      <c r="C11" s="3" t="s">
        <v>17</v>
      </c>
      <c r="D11" s="2" t="s">
        <v>16</v>
      </c>
      <c r="E11" s="3" t="s">
        <v>17</v>
      </c>
      <c r="F11" s="4" t="s">
        <v>16</v>
      </c>
      <c r="G11" s="3" t="s">
        <v>17</v>
      </c>
      <c r="H11" s="4" t="s">
        <v>16</v>
      </c>
      <c r="I11" s="5" t="s">
        <v>17</v>
      </c>
      <c r="J11" s="2" t="s">
        <v>16</v>
      </c>
      <c r="K11" s="3" t="s">
        <v>17</v>
      </c>
      <c r="L11" s="4" t="s">
        <v>16</v>
      </c>
      <c r="M11" s="5" t="s">
        <v>17</v>
      </c>
      <c r="N11" s="2" t="s">
        <v>16</v>
      </c>
      <c r="O11" s="3" t="s">
        <v>17</v>
      </c>
      <c r="P11" s="4" t="s">
        <v>16</v>
      </c>
      <c r="Q11" s="5" t="s">
        <v>17</v>
      </c>
      <c r="R11" s="2" t="s">
        <v>16</v>
      </c>
      <c r="S11" s="3" t="s">
        <v>17</v>
      </c>
      <c r="T11" s="4" t="s">
        <v>16</v>
      </c>
      <c r="U11" s="5" t="s">
        <v>17</v>
      </c>
      <c r="V11" s="2" t="s">
        <v>16</v>
      </c>
      <c r="W11" s="3" t="s">
        <v>17</v>
      </c>
      <c r="X11" s="4" t="s">
        <v>16</v>
      </c>
      <c r="Y11" s="5" t="s">
        <v>17</v>
      </c>
      <c r="Z11" s="2" t="s">
        <v>16</v>
      </c>
      <c r="AA11" s="3" t="s">
        <v>17</v>
      </c>
    </row>
    <row r="12" spans="1:34" ht="16.5" thickTop="1">
      <c r="A12" s="6" t="s">
        <v>18</v>
      </c>
      <c r="B12" s="7"/>
      <c r="C12" s="8"/>
      <c r="D12" s="9"/>
      <c r="E12" s="10"/>
      <c r="F12" s="11"/>
      <c r="G12" s="10"/>
      <c r="H12" s="11"/>
      <c r="I12" s="12"/>
      <c r="J12" s="9"/>
      <c r="K12" s="10"/>
      <c r="L12" s="11"/>
      <c r="M12" s="12"/>
      <c r="N12" s="9"/>
      <c r="O12" s="10"/>
      <c r="P12" s="11"/>
      <c r="Q12" s="12"/>
      <c r="R12" s="9"/>
      <c r="S12" s="10"/>
      <c r="T12" s="11"/>
      <c r="U12" s="12"/>
      <c r="V12" s="9"/>
      <c r="W12" s="10"/>
      <c r="X12" s="11"/>
      <c r="Y12" s="12"/>
      <c r="Z12" s="9"/>
      <c r="AA12" s="10"/>
    </row>
    <row r="13" spans="1:34">
      <c r="A13" s="13" t="s">
        <v>19</v>
      </c>
      <c r="B13" s="14">
        <f>D13+F13+H13+J13+L13+N13+P13+R13+T13+V13+X13+Z13</f>
        <v>754.51099999999985</v>
      </c>
      <c r="C13" s="15">
        <f>E13+G13+I13+K13+M13+O13+Q13+S13+U13+W13+Y13+AA13</f>
        <v>10845.48125537359</v>
      </c>
      <c r="D13" s="16"/>
      <c r="E13" s="17"/>
      <c r="F13" s="16"/>
      <c r="G13" s="17"/>
      <c r="H13" s="16">
        <f>59.044+118.089</f>
        <v>177.13299999999998</v>
      </c>
      <c r="I13" s="17">
        <f>849.710824939991+1698.6788972985</f>
        <v>2548.3897222384912</v>
      </c>
      <c r="J13" s="16">
        <v>60.85</v>
      </c>
      <c r="K13" s="17">
        <v>875.26459867087897</v>
      </c>
      <c r="L13" s="16">
        <v>61.322000000000003</v>
      </c>
      <c r="M13" s="17">
        <v>881.70784460953178</v>
      </c>
      <c r="N13" s="16">
        <v>60.569999999999993</v>
      </c>
      <c r="O13" s="17">
        <v>870.42057072078228</v>
      </c>
      <c r="P13" s="16">
        <v>60.263000000000005</v>
      </c>
      <c r="Q13" s="17">
        <v>865.90889737804957</v>
      </c>
      <c r="R13" s="16">
        <v>62.544000000000004</v>
      </c>
      <c r="S13" s="17">
        <v>898.12288271755074</v>
      </c>
      <c r="T13" s="16">
        <v>65.56</v>
      </c>
      <c r="U13" s="17">
        <v>941.42702867637854</v>
      </c>
      <c r="V13" s="16">
        <v>67.803999999999988</v>
      </c>
      <c r="W13" s="17">
        <v>974.21058035415263</v>
      </c>
      <c r="X13" s="16">
        <v>69.059999999999988</v>
      </c>
      <c r="Y13" s="17">
        <v>992.52770814916187</v>
      </c>
      <c r="Z13" s="16">
        <v>69.405000000000001</v>
      </c>
      <c r="AA13" s="17">
        <v>997.5014218586108</v>
      </c>
    </row>
    <row r="14" spans="1:34">
      <c r="A14" s="18" t="s">
        <v>20</v>
      </c>
      <c r="B14" s="14">
        <f>D14+F14+H14+J14+L14+N14+P14+R14+T14+V14+X14+Z14</f>
        <v>3.3520000000000003</v>
      </c>
      <c r="C14" s="15">
        <f>E14+G14+I14+K14+M14+O14+Q14+S14+U14+W14+Y14+AA14</f>
        <v>33.677317791411049</v>
      </c>
      <c r="D14" s="19"/>
      <c r="E14" s="20"/>
      <c r="F14" s="19"/>
      <c r="G14" s="20"/>
      <c r="H14" s="19">
        <f>0.252+0.506</f>
        <v>0.75800000000000001</v>
      </c>
      <c r="I14" s="20">
        <f>2.53182699386503+5.08374785276074</f>
        <v>7.61557484662577</v>
      </c>
      <c r="J14" s="19">
        <v>0.252</v>
      </c>
      <c r="K14" s="20">
        <v>2.5318269938650309</v>
      </c>
      <c r="L14" s="19">
        <v>0.35699999999999998</v>
      </c>
      <c r="M14" s="20">
        <v>3.5867549079754601</v>
      </c>
      <c r="N14" s="19">
        <v>0.36</v>
      </c>
      <c r="O14" s="20">
        <v>3.6168957055214728</v>
      </c>
      <c r="P14" s="19">
        <v>0.36</v>
      </c>
      <c r="Q14" s="20">
        <v>3.6168957055214728</v>
      </c>
      <c r="R14" s="19">
        <v>0.253</v>
      </c>
      <c r="S14" s="20">
        <v>2.5418739263803682</v>
      </c>
      <c r="T14" s="19">
        <v>0.253</v>
      </c>
      <c r="U14" s="20">
        <v>2.5418739263803682</v>
      </c>
      <c r="V14" s="19">
        <v>0.253</v>
      </c>
      <c r="W14" s="20">
        <v>2.5418739263803682</v>
      </c>
      <c r="X14" s="19">
        <v>0.253</v>
      </c>
      <c r="Y14" s="20">
        <v>2.5418739263803682</v>
      </c>
      <c r="Z14" s="19">
        <v>0.253</v>
      </c>
      <c r="AA14" s="20">
        <v>2.5418739263803682</v>
      </c>
    </row>
    <row r="15" spans="1:34">
      <c r="A15" s="21" t="s">
        <v>21</v>
      </c>
      <c r="B15" s="14">
        <f t="shared" ref="B15:C20" si="0">D15+F15+H15+J15+L15+N15+P15+R15+T15+V15+X15+Z15</f>
        <v>0.87400000000000011</v>
      </c>
      <c r="C15" s="15">
        <f t="shared" si="0"/>
        <v>17.48</v>
      </c>
      <c r="D15" s="22"/>
      <c r="E15" s="20"/>
      <c r="F15" s="22"/>
      <c r="G15" s="20"/>
      <c r="H15" s="22">
        <f>0.036+0.072</f>
        <v>0.10799999999999998</v>
      </c>
      <c r="I15" s="20">
        <f>0.72+1.44</f>
        <v>2.16</v>
      </c>
      <c r="J15" s="22">
        <v>3.5999999999999997E-2</v>
      </c>
      <c r="K15" s="20">
        <v>0.72000000000000008</v>
      </c>
      <c r="L15" s="22">
        <v>0.19</v>
      </c>
      <c r="M15" s="20">
        <v>3.8000000000000007</v>
      </c>
      <c r="N15" s="22">
        <v>0.18</v>
      </c>
      <c r="O15" s="20">
        <v>3.6000000000000005</v>
      </c>
      <c r="P15" s="22">
        <v>0.18</v>
      </c>
      <c r="Q15" s="20">
        <v>3.6000000000000005</v>
      </c>
      <c r="R15" s="22">
        <v>3.5999999999999997E-2</v>
      </c>
      <c r="S15" s="20">
        <v>0.72000000000000008</v>
      </c>
      <c r="T15" s="22">
        <v>3.5999999999999997E-2</v>
      </c>
      <c r="U15" s="20">
        <v>0.72000000000000008</v>
      </c>
      <c r="V15" s="22">
        <v>3.5999999999999997E-2</v>
      </c>
      <c r="W15" s="20">
        <v>0.72000000000000008</v>
      </c>
      <c r="X15" s="22">
        <v>3.5999999999999997E-2</v>
      </c>
      <c r="Y15" s="20">
        <v>0.72000000000000008</v>
      </c>
      <c r="Z15" s="22">
        <v>3.5999999999999997E-2</v>
      </c>
      <c r="AA15" s="20">
        <v>0.72000000000000008</v>
      </c>
    </row>
    <row r="16" spans="1:34">
      <c r="A16" s="23" t="s">
        <v>22</v>
      </c>
      <c r="B16" s="14">
        <f t="shared" si="0"/>
        <v>8.18</v>
      </c>
      <c r="C16" s="15">
        <f t="shared" si="0"/>
        <v>320.12928561634442</v>
      </c>
      <c r="D16" s="19"/>
      <c r="E16" s="20"/>
      <c r="F16" s="19"/>
      <c r="G16" s="20"/>
      <c r="H16" s="19">
        <f>0.62+1.2</f>
        <v>1.8199999999999998</v>
      </c>
      <c r="I16" s="20">
        <f>24.2640778829014+46.9627313862608</f>
        <v>71.226809269162203</v>
      </c>
      <c r="J16" s="19">
        <v>0.6</v>
      </c>
      <c r="K16" s="20">
        <v>23.481365693130396</v>
      </c>
      <c r="L16" s="19">
        <v>0.77</v>
      </c>
      <c r="M16" s="20">
        <v>30.134419306184011</v>
      </c>
      <c r="N16" s="19">
        <v>0.77</v>
      </c>
      <c r="O16" s="20">
        <v>30.134419306184011</v>
      </c>
      <c r="P16" s="19">
        <v>0.79500000000000004</v>
      </c>
      <c r="Q16" s="20">
        <v>31.11280954339778</v>
      </c>
      <c r="R16" s="19">
        <v>0.79500000000000004</v>
      </c>
      <c r="S16" s="20">
        <v>31.11280954339778</v>
      </c>
      <c r="T16" s="19">
        <v>0.79</v>
      </c>
      <c r="U16" s="20">
        <v>30.917131495955026</v>
      </c>
      <c r="V16" s="19">
        <v>0.64</v>
      </c>
      <c r="W16" s="20">
        <v>25.046790072672426</v>
      </c>
      <c r="X16" s="19">
        <v>0.62</v>
      </c>
      <c r="Y16" s="20">
        <v>24.264077882901411</v>
      </c>
      <c r="Z16" s="19">
        <v>0.57999999999999996</v>
      </c>
      <c r="AA16" s="20">
        <v>22.698653503359385</v>
      </c>
    </row>
    <row r="17" spans="1:27" ht="13.5" thickBot="1">
      <c r="A17" s="23" t="s">
        <v>23</v>
      </c>
      <c r="B17" s="24">
        <f t="shared" si="0"/>
        <v>1.4400000000000004</v>
      </c>
      <c r="C17" s="25">
        <f t="shared" si="0"/>
        <v>14.399894280946238</v>
      </c>
      <c r="D17" s="19"/>
      <c r="E17" s="20"/>
      <c r="F17" s="19"/>
      <c r="G17" s="20"/>
      <c r="H17" s="19">
        <f>0.12+0.24</f>
        <v>0.36</v>
      </c>
      <c r="I17" s="20">
        <f>1.19999119007885+2.3999823801577</f>
        <v>3.5999735702365498</v>
      </c>
      <c r="J17" s="19">
        <v>0.12</v>
      </c>
      <c r="K17" s="20">
        <v>1.199991190078854</v>
      </c>
      <c r="L17" s="19">
        <v>0.12</v>
      </c>
      <c r="M17" s="20">
        <v>1.199991190078854</v>
      </c>
      <c r="N17" s="19">
        <v>0.12</v>
      </c>
      <c r="O17" s="20">
        <v>1.199991190078854</v>
      </c>
      <c r="P17" s="19">
        <v>0.12</v>
      </c>
      <c r="Q17" s="20">
        <v>1.199991190078854</v>
      </c>
      <c r="R17" s="19">
        <v>0.12</v>
      </c>
      <c r="S17" s="20">
        <v>1.199991190078854</v>
      </c>
      <c r="T17" s="19">
        <v>0.12</v>
      </c>
      <c r="U17" s="20">
        <v>1.199991190078854</v>
      </c>
      <c r="V17" s="19">
        <v>0.12</v>
      </c>
      <c r="W17" s="20">
        <v>1.199991190078854</v>
      </c>
      <c r="X17" s="19">
        <v>0.12</v>
      </c>
      <c r="Y17" s="20">
        <v>1.199991190078854</v>
      </c>
      <c r="Z17" s="19">
        <v>0.12</v>
      </c>
      <c r="AA17" s="20">
        <v>1.199991190078854</v>
      </c>
    </row>
    <row r="18" spans="1:27" ht="39" thickBot="1">
      <c r="A18" s="26" t="s">
        <v>24</v>
      </c>
      <c r="B18" s="27">
        <f t="shared" si="0"/>
        <v>768.35699999999997</v>
      </c>
      <c r="C18" s="28">
        <f>E18+G18+I18+K18+M18+O18+Q18+S18+U18+W18+Y18+AA18</f>
        <v>11231.167753062291</v>
      </c>
      <c r="D18" s="29">
        <f>SUM(D13:D17)</f>
        <v>0</v>
      </c>
      <c r="E18" s="30">
        <f t="shared" ref="E18:AA18" si="1">SUM(E13:E17)</f>
        <v>0</v>
      </c>
      <c r="F18" s="29">
        <f t="shared" si="1"/>
        <v>0</v>
      </c>
      <c r="G18" s="30">
        <f t="shared" si="1"/>
        <v>0</v>
      </c>
      <c r="H18" s="29">
        <f t="shared" si="1"/>
        <v>180.179</v>
      </c>
      <c r="I18" s="30">
        <f t="shared" si="1"/>
        <v>2632.9920799245156</v>
      </c>
      <c r="J18" s="29">
        <f t="shared" si="1"/>
        <v>61.858000000000004</v>
      </c>
      <c r="K18" s="30">
        <f t="shared" si="1"/>
        <v>903.19778254795335</v>
      </c>
      <c r="L18" s="29">
        <f t="shared" si="1"/>
        <v>62.759</v>
      </c>
      <c r="M18" s="30">
        <f t="shared" si="1"/>
        <v>920.42901001377004</v>
      </c>
      <c r="N18" s="29">
        <f t="shared" si="1"/>
        <v>61.999999999999993</v>
      </c>
      <c r="O18" s="30">
        <f t="shared" si="1"/>
        <v>908.97187692256671</v>
      </c>
      <c r="P18" s="29">
        <f t="shared" si="1"/>
        <v>61.718000000000004</v>
      </c>
      <c r="Q18" s="30">
        <f t="shared" si="1"/>
        <v>905.43859381704783</v>
      </c>
      <c r="R18" s="29">
        <f t="shared" si="1"/>
        <v>63.748000000000005</v>
      </c>
      <c r="S18" s="30">
        <f t="shared" si="1"/>
        <v>933.69755737740786</v>
      </c>
      <c r="T18" s="29">
        <f t="shared" si="1"/>
        <v>66.759000000000015</v>
      </c>
      <c r="U18" s="30">
        <f t="shared" si="1"/>
        <v>976.80602528879285</v>
      </c>
      <c r="V18" s="29">
        <f t="shared" si="1"/>
        <v>68.852999999999994</v>
      </c>
      <c r="W18" s="30">
        <f t="shared" si="1"/>
        <v>1003.7192355432844</v>
      </c>
      <c r="X18" s="29">
        <f t="shared" si="1"/>
        <v>70.088999999999999</v>
      </c>
      <c r="Y18" s="30">
        <f t="shared" si="1"/>
        <v>1021.2536511485226</v>
      </c>
      <c r="Z18" s="29">
        <f t="shared" si="1"/>
        <v>70.394000000000005</v>
      </c>
      <c r="AA18" s="30">
        <f t="shared" si="1"/>
        <v>1024.6619404784294</v>
      </c>
    </row>
    <row r="19" spans="1:27" ht="13.5" hidden="1" thickBot="1">
      <c r="A19" s="18" t="s">
        <v>25</v>
      </c>
      <c r="B19" s="14">
        <f t="shared" si="0"/>
        <v>0</v>
      </c>
      <c r="C19" s="15">
        <f>E19+G19+I19+K19+M19+O19+Q19+S19+U19+W19+Y19+AA19</f>
        <v>0</v>
      </c>
      <c r="D19" s="19"/>
      <c r="E19" s="20"/>
      <c r="F19" s="19"/>
      <c r="G19" s="20"/>
      <c r="H19" s="19"/>
      <c r="I19" s="20"/>
      <c r="J19" s="19"/>
      <c r="K19" s="20"/>
      <c r="L19" s="19"/>
      <c r="M19" s="20"/>
      <c r="N19" s="19"/>
      <c r="O19" s="20"/>
      <c r="P19" s="19"/>
      <c r="Q19" s="20"/>
      <c r="R19" s="19"/>
      <c r="S19" s="20"/>
      <c r="T19" s="19"/>
      <c r="U19" s="20"/>
      <c r="V19" s="19"/>
      <c r="W19" s="20"/>
      <c r="X19" s="19"/>
      <c r="Y19" s="20"/>
      <c r="Z19" s="19"/>
      <c r="AA19" s="20"/>
    </row>
    <row r="20" spans="1:27" ht="24" customHeight="1" thickBot="1">
      <c r="A20" s="31" t="s">
        <v>26</v>
      </c>
      <c r="B20" s="32">
        <f t="shared" si="0"/>
        <v>768.35699999999997</v>
      </c>
      <c r="C20" s="33">
        <f>E20+G20+I20+K20+M20+O20+Q20+S20+U20+W20+Y20+AA20</f>
        <v>11231.167753062291</v>
      </c>
      <c r="D20" s="32">
        <f>D18+D19</f>
        <v>0</v>
      </c>
      <c r="E20" s="33">
        <f>E18+E19</f>
        <v>0</v>
      </c>
      <c r="F20" s="32">
        <f t="shared" ref="F20:AA20" si="2">F18+F19</f>
        <v>0</v>
      </c>
      <c r="G20" s="33">
        <f t="shared" si="2"/>
        <v>0</v>
      </c>
      <c r="H20" s="32">
        <f t="shared" si="2"/>
        <v>180.179</v>
      </c>
      <c r="I20" s="33">
        <f t="shared" si="2"/>
        <v>2632.9920799245156</v>
      </c>
      <c r="J20" s="32">
        <f t="shared" si="2"/>
        <v>61.858000000000004</v>
      </c>
      <c r="K20" s="33">
        <f t="shared" si="2"/>
        <v>903.19778254795335</v>
      </c>
      <c r="L20" s="32">
        <f t="shared" si="2"/>
        <v>62.759</v>
      </c>
      <c r="M20" s="33">
        <f t="shared" si="2"/>
        <v>920.42901001377004</v>
      </c>
      <c r="N20" s="32">
        <f t="shared" si="2"/>
        <v>61.999999999999993</v>
      </c>
      <c r="O20" s="33">
        <f t="shared" si="2"/>
        <v>908.97187692256671</v>
      </c>
      <c r="P20" s="32">
        <f t="shared" si="2"/>
        <v>61.718000000000004</v>
      </c>
      <c r="Q20" s="33">
        <f t="shared" si="2"/>
        <v>905.43859381704783</v>
      </c>
      <c r="R20" s="32">
        <f t="shared" si="2"/>
        <v>63.748000000000005</v>
      </c>
      <c r="S20" s="33">
        <f t="shared" si="2"/>
        <v>933.69755737740786</v>
      </c>
      <c r="T20" s="32">
        <f t="shared" si="2"/>
        <v>66.759000000000015</v>
      </c>
      <c r="U20" s="33">
        <f t="shared" si="2"/>
        <v>976.80602528879285</v>
      </c>
      <c r="V20" s="32">
        <f t="shared" si="2"/>
        <v>68.852999999999994</v>
      </c>
      <c r="W20" s="33">
        <f t="shared" si="2"/>
        <v>1003.7192355432844</v>
      </c>
      <c r="X20" s="32">
        <f t="shared" si="2"/>
        <v>70.088999999999999</v>
      </c>
      <c r="Y20" s="33">
        <f t="shared" si="2"/>
        <v>1021.2536511485226</v>
      </c>
      <c r="Z20" s="32">
        <f t="shared" si="2"/>
        <v>70.394000000000005</v>
      </c>
      <c r="AA20" s="33">
        <f t="shared" si="2"/>
        <v>1024.6619404784294</v>
      </c>
    </row>
    <row r="21" spans="1:27">
      <c r="A21" s="34"/>
      <c r="B21" s="35"/>
      <c r="C21" s="36"/>
      <c r="D21" s="35"/>
      <c r="E21" s="36"/>
      <c r="F21" s="35"/>
      <c r="G21" s="36"/>
      <c r="H21" s="35"/>
      <c r="I21" s="36"/>
      <c r="J21" s="35"/>
      <c r="K21" s="36"/>
      <c r="L21" s="35"/>
      <c r="M21" s="36"/>
      <c r="N21" s="35"/>
      <c r="O21" s="36"/>
      <c r="P21" s="35"/>
      <c r="Q21" s="36"/>
      <c r="R21" s="35"/>
      <c r="S21" s="36"/>
      <c r="T21" s="35"/>
      <c r="U21" s="36"/>
      <c r="V21" s="35"/>
      <c r="W21" s="36"/>
      <c r="X21" s="35"/>
      <c r="Y21" s="36"/>
      <c r="Z21" s="35"/>
      <c r="AA21" s="36"/>
    </row>
    <row r="22" spans="1:27">
      <c r="A22" s="37" t="s">
        <v>27</v>
      </c>
      <c r="B22" s="19"/>
      <c r="C22" s="20"/>
      <c r="D22" s="19"/>
      <c r="E22" s="20"/>
      <c r="F22" s="19"/>
      <c r="G22" s="20"/>
      <c r="H22" s="19"/>
      <c r="I22" s="20"/>
      <c r="J22" s="19"/>
      <c r="K22" s="20"/>
      <c r="L22" s="19"/>
      <c r="M22" s="20"/>
      <c r="N22" s="19"/>
      <c r="O22" s="20"/>
      <c r="P22" s="19"/>
      <c r="Q22" s="20"/>
      <c r="R22" s="19"/>
      <c r="S22" s="20"/>
      <c r="T22" s="19"/>
      <c r="U22" s="20"/>
      <c r="V22" s="19"/>
      <c r="W22" s="20"/>
      <c r="X22" s="19"/>
      <c r="Y22" s="20"/>
      <c r="Z22" s="19"/>
      <c r="AA22" s="20"/>
    </row>
    <row r="23" spans="1:27">
      <c r="A23" s="18" t="s">
        <v>28</v>
      </c>
      <c r="B23" s="14">
        <f t="shared" ref="B23:C27" si="3">D23+F23+H23+J23+L23+N23+P23+R23+T23+V23+X23+Z23</f>
        <v>35</v>
      </c>
      <c r="C23" s="15">
        <f t="shared" si="3"/>
        <v>210</v>
      </c>
      <c r="D23" s="19">
        <v>0</v>
      </c>
      <c r="E23" s="20">
        <v>0</v>
      </c>
      <c r="F23" s="19">
        <v>0</v>
      </c>
      <c r="G23" s="20">
        <v>0</v>
      </c>
      <c r="H23" s="19">
        <v>35</v>
      </c>
      <c r="I23" s="20">
        <v>210</v>
      </c>
      <c r="J23" s="19">
        <v>0</v>
      </c>
      <c r="K23" s="20">
        <v>0</v>
      </c>
      <c r="L23" s="19">
        <v>0</v>
      </c>
      <c r="M23" s="20">
        <v>0</v>
      </c>
      <c r="N23" s="19">
        <v>0</v>
      </c>
      <c r="O23" s="20">
        <v>0</v>
      </c>
      <c r="P23" s="19">
        <v>0</v>
      </c>
      <c r="Q23" s="20">
        <v>0</v>
      </c>
      <c r="R23" s="19">
        <v>0</v>
      </c>
      <c r="S23" s="20">
        <v>0</v>
      </c>
      <c r="T23" s="19">
        <v>0</v>
      </c>
      <c r="U23" s="20">
        <v>0</v>
      </c>
      <c r="V23" s="19">
        <v>0</v>
      </c>
      <c r="W23" s="20">
        <v>0</v>
      </c>
      <c r="X23" s="19">
        <v>0</v>
      </c>
      <c r="Y23" s="20">
        <v>0</v>
      </c>
      <c r="Z23" s="19">
        <v>0</v>
      </c>
      <c r="AA23" s="20">
        <v>0</v>
      </c>
    </row>
    <row r="24" spans="1:27" ht="38.25">
      <c r="A24" s="23" t="s">
        <v>29</v>
      </c>
      <c r="B24" s="14">
        <f t="shared" si="3"/>
        <v>350</v>
      </c>
      <c r="C24" s="15">
        <f t="shared" si="3"/>
        <v>350</v>
      </c>
      <c r="D24" s="19">
        <v>0</v>
      </c>
      <c r="E24" s="20">
        <v>0</v>
      </c>
      <c r="F24" s="19">
        <v>0</v>
      </c>
      <c r="G24" s="20">
        <v>0</v>
      </c>
      <c r="H24" s="19">
        <v>0</v>
      </c>
      <c r="I24" s="20">
        <v>0</v>
      </c>
      <c r="J24" s="19">
        <v>0</v>
      </c>
      <c r="K24" s="20">
        <v>0</v>
      </c>
      <c r="L24" s="19">
        <v>0</v>
      </c>
      <c r="M24" s="20">
        <v>0</v>
      </c>
      <c r="N24" s="19">
        <v>0</v>
      </c>
      <c r="O24" s="20">
        <v>0</v>
      </c>
      <c r="P24" s="19">
        <v>0</v>
      </c>
      <c r="Q24" s="20">
        <v>0</v>
      </c>
      <c r="R24" s="19">
        <v>0</v>
      </c>
      <c r="S24" s="20">
        <v>0</v>
      </c>
      <c r="T24" s="19">
        <v>80</v>
      </c>
      <c r="U24" s="20">
        <v>80</v>
      </c>
      <c r="V24" s="19">
        <v>90</v>
      </c>
      <c r="W24" s="20">
        <v>90</v>
      </c>
      <c r="X24" s="19">
        <v>90</v>
      </c>
      <c r="Y24" s="20">
        <v>90</v>
      </c>
      <c r="Z24" s="19">
        <v>90</v>
      </c>
      <c r="AA24" s="20">
        <v>90</v>
      </c>
    </row>
    <row r="25" spans="1:27" ht="51">
      <c r="A25" s="23" t="s">
        <v>30</v>
      </c>
      <c r="B25" s="14">
        <f t="shared" si="3"/>
        <v>4.4000000000000004</v>
      </c>
      <c r="C25" s="15">
        <f t="shared" si="3"/>
        <v>22</v>
      </c>
      <c r="D25" s="19">
        <v>0</v>
      </c>
      <c r="E25" s="20">
        <v>0</v>
      </c>
      <c r="F25" s="19">
        <v>0</v>
      </c>
      <c r="G25" s="20">
        <v>0</v>
      </c>
      <c r="H25" s="19">
        <v>0</v>
      </c>
      <c r="I25" s="20">
        <v>0</v>
      </c>
      <c r="J25" s="19">
        <v>0</v>
      </c>
      <c r="K25" s="20">
        <v>0</v>
      </c>
      <c r="L25" s="19">
        <v>0</v>
      </c>
      <c r="M25" s="20">
        <v>0</v>
      </c>
      <c r="N25" s="19">
        <v>0.6</v>
      </c>
      <c r="O25" s="20">
        <v>3</v>
      </c>
      <c r="P25" s="19">
        <v>1</v>
      </c>
      <c r="Q25" s="20">
        <v>5</v>
      </c>
      <c r="R25" s="19">
        <v>1</v>
      </c>
      <c r="S25" s="20">
        <v>5</v>
      </c>
      <c r="T25" s="19">
        <v>1</v>
      </c>
      <c r="U25" s="20">
        <v>5</v>
      </c>
      <c r="V25" s="19">
        <v>0.8</v>
      </c>
      <c r="W25" s="20">
        <v>4</v>
      </c>
      <c r="X25" s="19">
        <v>0</v>
      </c>
      <c r="Y25" s="20">
        <v>0</v>
      </c>
      <c r="Z25" s="19">
        <v>0</v>
      </c>
      <c r="AA25" s="20">
        <v>0</v>
      </c>
    </row>
    <row r="26" spans="1:27" ht="38.25">
      <c r="A26" s="38" t="s">
        <v>31</v>
      </c>
      <c r="B26" s="14">
        <f t="shared" si="3"/>
        <v>38.4</v>
      </c>
      <c r="C26" s="15">
        <f t="shared" si="3"/>
        <v>230.4</v>
      </c>
      <c r="D26" s="19"/>
      <c r="E26" s="20"/>
      <c r="F26" s="19"/>
      <c r="G26" s="20"/>
      <c r="H26" s="19">
        <v>38.4</v>
      </c>
      <c r="I26" s="20">
        <v>230.4</v>
      </c>
      <c r="J26" s="19">
        <v>0</v>
      </c>
      <c r="K26" s="20">
        <v>0</v>
      </c>
      <c r="L26" s="19">
        <v>0</v>
      </c>
      <c r="M26" s="20">
        <v>0</v>
      </c>
      <c r="N26" s="19">
        <v>0</v>
      </c>
      <c r="O26" s="20">
        <v>0</v>
      </c>
      <c r="P26" s="19">
        <v>0</v>
      </c>
      <c r="Q26" s="20">
        <v>0</v>
      </c>
      <c r="R26" s="19">
        <v>0</v>
      </c>
      <c r="S26" s="20">
        <v>0</v>
      </c>
      <c r="T26" s="19">
        <v>0</v>
      </c>
      <c r="U26" s="20">
        <v>0</v>
      </c>
      <c r="V26" s="19">
        <v>0</v>
      </c>
      <c r="W26" s="20">
        <v>0</v>
      </c>
      <c r="X26" s="19">
        <v>0</v>
      </c>
      <c r="Y26" s="20">
        <v>0</v>
      </c>
      <c r="Z26" s="19">
        <v>0</v>
      </c>
      <c r="AA26" s="20">
        <v>0</v>
      </c>
    </row>
    <row r="27" spans="1:27" ht="25.5">
      <c r="A27" s="23" t="s">
        <v>32</v>
      </c>
      <c r="B27" s="14">
        <f t="shared" si="3"/>
        <v>295.73199999999997</v>
      </c>
      <c r="C27" s="15">
        <f t="shared" si="3"/>
        <v>584.73199999999997</v>
      </c>
      <c r="D27" s="19"/>
      <c r="E27" s="20"/>
      <c r="F27" s="19"/>
      <c r="G27" s="20"/>
      <c r="H27" s="19">
        <f>16.711+6.222</f>
        <v>22.933</v>
      </c>
      <c r="I27" s="20">
        <f>32.861+11.322</f>
        <v>44.182999999999993</v>
      </c>
      <c r="J27" s="19">
        <v>30.310999999999996</v>
      </c>
      <c r="K27" s="20">
        <v>60.061</v>
      </c>
      <c r="L27" s="19">
        <v>30.310999999999996</v>
      </c>
      <c r="M27" s="20">
        <v>60.061</v>
      </c>
      <c r="N27" s="19">
        <v>37.110999999999997</v>
      </c>
      <c r="O27" s="20">
        <v>73.661000000000001</v>
      </c>
      <c r="P27" s="19">
        <v>37.110999999999997</v>
      </c>
      <c r="Q27" s="20">
        <v>73.661000000000001</v>
      </c>
      <c r="R27" s="19">
        <v>37.110999999999997</v>
      </c>
      <c r="S27" s="20">
        <v>73.661000000000001</v>
      </c>
      <c r="T27" s="19">
        <v>37.110999999999997</v>
      </c>
      <c r="U27" s="20">
        <v>73.661000000000001</v>
      </c>
      <c r="V27" s="19">
        <v>37.110999999999997</v>
      </c>
      <c r="W27" s="20">
        <v>73.661000000000001</v>
      </c>
      <c r="X27" s="19">
        <v>23.510999999999996</v>
      </c>
      <c r="Y27" s="20">
        <v>46.460999999999999</v>
      </c>
      <c r="Z27" s="19">
        <v>3.1109999999999998</v>
      </c>
      <c r="AA27" s="20">
        <v>5.6609999999999996</v>
      </c>
    </row>
    <row r="28" spans="1:27" ht="26.25" thickBot="1">
      <c r="A28" s="39" t="s">
        <v>33</v>
      </c>
      <c r="B28" s="24">
        <f>D28+F28+H28+J28+L28+N28+P28+R28+T28+V28+X28+Z28</f>
        <v>712</v>
      </c>
      <c r="C28" s="25">
        <f>E28+G28+I28+K28+M28+O28+Q28+S28+U28+W28+Y28+AA28</f>
        <v>712</v>
      </c>
      <c r="D28" s="40">
        <v>0</v>
      </c>
      <c r="E28" s="41">
        <v>0</v>
      </c>
      <c r="F28" s="40">
        <v>0</v>
      </c>
      <c r="G28" s="41">
        <v>0</v>
      </c>
      <c r="H28" s="40">
        <v>0</v>
      </c>
      <c r="I28" s="41">
        <v>0</v>
      </c>
      <c r="J28" s="40">
        <v>140</v>
      </c>
      <c r="K28" s="41">
        <v>140</v>
      </c>
      <c r="L28" s="40">
        <v>140</v>
      </c>
      <c r="M28" s="41">
        <v>140</v>
      </c>
      <c r="N28" s="40">
        <v>140</v>
      </c>
      <c r="O28" s="41">
        <v>140</v>
      </c>
      <c r="P28" s="40">
        <v>160</v>
      </c>
      <c r="Q28" s="41">
        <v>160</v>
      </c>
      <c r="R28" s="40">
        <v>132</v>
      </c>
      <c r="S28" s="41">
        <v>132</v>
      </c>
      <c r="T28" s="40">
        <v>0</v>
      </c>
      <c r="U28" s="41">
        <v>0</v>
      </c>
      <c r="V28" s="40">
        <v>0</v>
      </c>
      <c r="W28" s="41">
        <v>0</v>
      </c>
      <c r="X28" s="40">
        <v>0</v>
      </c>
      <c r="Y28" s="41">
        <v>0</v>
      </c>
      <c r="Z28" s="40">
        <v>0</v>
      </c>
      <c r="AA28" s="41">
        <v>0</v>
      </c>
    </row>
    <row r="29" spans="1:27" ht="26.25" thickBot="1">
      <c r="A29" s="31" t="s">
        <v>34</v>
      </c>
      <c r="B29" s="32">
        <f>SUM(B23:B28)</f>
        <v>1435.5319999999999</v>
      </c>
      <c r="C29" s="33">
        <f>SUM(C23:C28)</f>
        <v>2109.1320000000001</v>
      </c>
      <c r="D29" s="32">
        <f>SUM(D23:D28)</f>
        <v>0</v>
      </c>
      <c r="E29" s="33">
        <f>SUM(E23:E28)</f>
        <v>0</v>
      </c>
      <c r="F29" s="32">
        <f t="shared" ref="F29:AA29" si="4">SUM(F23:F28)</f>
        <v>0</v>
      </c>
      <c r="G29" s="33">
        <f t="shared" si="4"/>
        <v>0</v>
      </c>
      <c r="H29" s="32">
        <f t="shared" si="4"/>
        <v>96.332999999999998</v>
      </c>
      <c r="I29" s="33">
        <f t="shared" si="4"/>
        <v>484.58299999999997</v>
      </c>
      <c r="J29" s="32">
        <f t="shared" si="4"/>
        <v>170.31100000000001</v>
      </c>
      <c r="K29" s="33">
        <f t="shared" si="4"/>
        <v>200.06100000000001</v>
      </c>
      <c r="L29" s="32">
        <f t="shared" si="4"/>
        <v>170.31100000000001</v>
      </c>
      <c r="M29" s="33">
        <f t="shared" si="4"/>
        <v>200.06100000000001</v>
      </c>
      <c r="N29" s="32">
        <f t="shared" si="4"/>
        <v>177.71100000000001</v>
      </c>
      <c r="O29" s="33">
        <f t="shared" si="4"/>
        <v>216.661</v>
      </c>
      <c r="P29" s="32">
        <f t="shared" si="4"/>
        <v>198.11099999999999</v>
      </c>
      <c r="Q29" s="33">
        <f t="shared" si="4"/>
        <v>238.661</v>
      </c>
      <c r="R29" s="32">
        <f t="shared" si="4"/>
        <v>170.11099999999999</v>
      </c>
      <c r="S29" s="33">
        <f t="shared" si="4"/>
        <v>210.661</v>
      </c>
      <c r="T29" s="32">
        <f t="shared" si="4"/>
        <v>118.11099999999999</v>
      </c>
      <c r="U29" s="33">
        <f t="shared" si="4"/>
        <v>158.661</v>
      </c>
      <c r="V29" s="32">
        <f t="shared" si="4"/>
        <v>127.911</v>
      </c>
      <c r="W29" s="33">
        <f t="shared" si="4"/>
        <v>167.661</v>
      </c>
      <c r="X29" s="32">
        <f t="shared" si="4"/>
        <v>113.511</v>
      </c>
      <c r="Y29" s="33">
        <f t="shared" si="4"/>
        <v>136.46100000000001</v>
      </c>
      <c r="Z29" s="32">
        <f t="shared" si="4"/>
        <v>93.111000000000004</v>
      </c>
      <c r="AA29" s="33">
        <f t="shared" si="4"/>
        <v>95.661000000000001</v>
      </c>
    </row>
    <row r="30" spans="1:27" ht="20.25" customHeight="1" thickBot="1">
      <c r="A30" s="42" t="s">
        <v>35</v>
      </c>
      <c r="B30" s="43">
        <f t="shared" ref="B30" si="5">D30+F30+H30+J30+L30+N30+P30+R30+T30+V30+X30+Z30</f>
        <v>2203.8890000000001</v>
      </c>
      <c r="C30" s="44">
        <f>E30+G30+I30+K30+M30+O30+Q30+S30+U30+W30+Y30+AA30</f>
        <v>13340.299753062292</v>
      </c>
      <c r="D30" s="43">
        <f t="shared" ref="D30:AA30" si="6">D20+D29</f>
        <v>0</v>
      </c>
      <c r="E30" s="44">
        <f t="shared" si="6"/>
        <v>0</v>
      </c>
      <c r="F30" s="43">
        <f t="shared" si="6"/>
        <v>0</v>
      </c>
      <c r="G30" s="44">
        <f t="shared" si="6"/>
        <v>0</v>
      </c>
      <c r="H30" s="43">
        <f t="shared" si="6"/>
        <v>276.512</v>
      </c>
      <c r="I30" s="44">
        <f t="shared" si="6"/>
        <v>3117.5750799245156</v>
      </c>
      <c r="J30" s="43">
        <f t="shared" si="6"/>
        <v>232.16900000000001</v>
      </c>
      <c r="K30" s="44">
        <f t="shared" si="6"/>
        <v>1103.2587825479534</v>
      </c>
      <c r="L30" s="43">
        <f t="shared" si="6"/>
        <v>233.07</v>
      </c>
      <c r="M30" s="44">
        <f t="shared" si="6"/>
        <v>1120.49001001377</v>
      </c>
      <c r="N30" s="43">
        <f t="shared" si="6"/>
        <v>239.71100000000001</v>
      </c>
      <c r="O30" s="44">
        <f t="shared" si="6"/>
        <v>1125.6328769225668</v>
      </c>
      <c r="P30" s="43">
        <f t="shared" si="6"/>
        <v>259.82900000000001</v>
      </c>
      <c r="Q30" s="44">
        <f t="shared" si="6"/>
        <v>1144.0995938170479</v>
      </c>
      <c r="R30" s="43">
        <f t="shared" si="6"/>
        <v>233.85899999999998</v>
      </c>
      <c r="S30" s="44">
        <f t="shared" si="6"/>
        <v>1144.3585573774078</v>
      </c>
      <c r="T30" s="43">
        <f t="shared" si="6"/>
        <v>184.87</v>
      </c>
      <c r="U30" s="44">
        <f t="shared" si="6"/>
        <v>1135.4670252887929</v>
      </c>
      <c r="V30" s="43">
        <f t="shared" si="6"/>
        <v>196.76400000000001</v>
      </c>
      <c r="W30" s="44">
        <f t="shared" si="6"/>
        <v>1171.3802355432845</v>
      </c>
      <c r="X30" s="43">
        <f t="shared" si="6"/>
        <v>183.6</v>
      </c>
      <c r="Y30" s="44">
        <f t="shared" si="6"/>
        <v>1157.7146511485225</v>
      </c>
      <c r="Z30" s="43">
        <f t="shared" si="6"/>
        <v>163.505</v>
      </c>
      <c r="AA30" s="44">
        <f t="shared" si="6"/>
        <v>1120.3229404784295</v>
      </c>
    </row>
    <row r="33" spans="1:20" ht="15">
      <c r="A33" s="1" t="s">
        <v>39</v>
      </c>
      <c r="B33" s="1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1"/>
      <c r="S33" s="1"/>
      <c r="T33" s="1" t="s">
        <v>40</v>
      </c>
    </row>
    <row r="34" spans="1:20" ht="15">
      <c r="A34" s="49"/>
      <c r="B34" s="49"/>
      <c r="C34" s="49"/>
      <c r="D34" s="49"/>
      <c r="E34" s="49"/>
      <c r="F34" s="49"/>
      <c r="G34" s="49"/>
      <c r="H34" s="49"/>
      <c r="I34" s="49"/>
      <c r="J34" s="49"/>
    </row>
    <row r="35" spans="1:20" ht="15">
      <c r="A35" s="49"/>
      <c r="B35" s="49"/>
      <c r="C35" s="49"/>
      <c r="D35" s="49"/>
      <c r="E35" s="49"/>
      <c r="F35" s="49"/>
      <c r="G35" s="49"/>
      <c r="H35" s="49"/>
      <c r="I35" s="49"/>
      <c r="J35" s="49"/>
    </row>
    <row r="36" spans="1:20" ht="15">
      <c r="A36" s="50" t="s">
        <v>41</v>
      </c>
      <c r="B36" s="49"/>
      <c r="C36" s="49"/>
      <c r="D36" s="49"/>
      <c r="E36" s="49"/>
      <c r="F36" s="49"/>
      <c r="G36" s="49"/>
      <c r="H36" s="49"/>
      <c r="I36" s="49"/>
      <c r="J36" s="49"/>
    </row>
  </sheetData>
  <mergeCells count="18">
    <mergeCell ref="V10:W10"/>
    <mergeCell ref="A6:AA6"/>
    <mergeCell ref="A7:AA7"/>
    <mergeCell ref="A9:A11"/>
    <mergeCell ref="B9:C9"/>
    <mergeCell ref="D9:AA9"/>
    <mergeCell ref="B10:C10"/>
    <mergeCell ref="D10:E10"/>
    <mergeCell ref="F10:G10"/>
    <mergeCell ref="H10:I10"/>
    <mergeCell ref="J10:K10"/>
    <mergeCell ref="X10:Y10"/>
    <mergeCell ref="Z10:AA10"/>
    <mergeCell ref="L10:M10"/>
    <mergeCell ref="N10:O10"/>
    <mergeCell ref="P10:Q10"/>
    <mergeCell ref="R10:S10"/>
    <mergeCell ref="T10:U10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5" orientation="landscape" r:id="rId1"/>
  <rowBreaks count="1" manualBreakCount="1">
    <brk id="36" max="2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topLeftCell="B1" zoomScale="60" workbookViewId="0">
      <selection activeCell="D5" sqref="D5"/>
    </sheetView>
  </sheetViews>
  <sheetFormatPr defaultRowHeight="12.75"/>
  <cols>
    <col min="1" max="1" width="0" style="53" hidden="1" customWidth="1"/>
    <col min="2" max="2" width="7.140625" style="53" customWidth="1"/>
    <col min="3" max="3" width="40.85546875" style="53" customWidth="1"/>
    <col min="4" max="4" width="14" style="53" customWidth="1"/>
    <col min="5" max="5" width="10.5703125" style="53" customWidth="1"/>
    <col min="6" max="6" width="9.28515625" style="53" customWidth="1"/>
    <col min="7" max="8" width="9.140625" style="53"/>
    <col min="9" max="9" width="42.5703125" style="53" bestFit="1" customWidth="1"/>
    <col min="10" max="10" width="12" style="53" customWidth="1"/>
    <col min="11" max="16384" width="9.140625" style="53"/>
  </cols>
  <sheetData>
    <row r="1" spans="1:10" ht="15">
      <c r="A1" s="51"/>
      <c r="B1" s="51"/>
      <c r="C1" s="50"/>
      <c r="D1" s="52" t="s">
        <v>42</v>
      </c>
      <c r="E1" s="51"/>
      <c r="F1" s="50"/>
      <c r="J1" s="52" t="s">
        <v>43</v>
      </c>
    </row>
    <row r="2" spans="1:10" ht="15">
      <c r="A2" s="51"/>
      <c r="B2" s="51"/>
      <c r="C2" s="50"/>
      <c r="D2" s="51" t="s">
        <v>37</v>
      </c>
      <c r="E2" s="52"/>
      <c r="F2" s="50"/>
      <c r="J2" s="51" t="s">
        <v>37</v>
      </c>
    </row>
    <row r="3" spans="1:10" ht="15">
      <c r="A3" s="51"/>
      <c r="B3" s="51"/>
      <c r="C3" s="50"/>
      <c r="D3" s="51" t="s">
        <v>38</v>
      </c>
      <c r="E3" s="52"/>
      <c r="F3" s="50"/>
      <c r="J3" s="51" t="s">
        <v>38</v>
      </c>
    </row>
    <row r="4" spans="1:10" ht="15">
      <c r="A4" s="50"/>
      <c r="B4" s="50"/>
      <c r="C4" s="50"/>
      <c r="D4" s="51" t="s">
        <v>67</v>
      </c>
      <c r="E4" s="50"/>
      <c r="F4" s="50"/>
      <c r="J4" s="51" t="s">
        <v>67</v>
      </c>
    </row>
    <row r="5" spans="1:10" ht="15">
      <c r="A5" s="50"/>
      <c r="B5" s="50"/>
      <c r="C5" s="50"/>
      <c r="D5" s="50"/>
      <c r="E5" s="50"/>
      <c r="F5" s="50"/>
    </row>
    <row r="6" spans="1:10" ht="15.75">
      <c r="A6" s="50"/>
      <c r="B6" s="80" t="s">
        <v>44</v>
      </c>
      <c r="C6" s="80"/>
      <c r="D6" s="80"/>
      <c r="E6" s="50"/>
      <c r="F6" s="50"/>
      <c r="H6" s="80" t="s">
        <v>44</v>
      </c>
      <c r="I6" s="80"/>
      <c r="J6" s="80"/>
    </row>
    <row r="7" spans="1:10" ht="31.5" customHeight="1">
      <c r="A7" s="50"/>
      <c r="B7" s="81" t="s">
        <v>45</v>
      </c>
      <c r="C7" s="81"/>
      <c r="D7" s="81"/>
      <c r="E7" s="50"/>
      <c r="F7" s="50"/>
      <c r="H7" s="79" t="s">
        <v>46</v>
      </c>
      <c r="I7" s="79"/>
      <c r="J7" s="79"/>
    </row>
    <row r="8" spans="1:10" ht="24">
      <c r="A8" s="50"/>
      <c r="B8" s="50"/>
      <c r="C8" s="50"/>
      <c r="D8" s="54" t="s">
        <v>47</v>
      </c>
      <c r="E8" s="50"/>
      <c r="F8" s="50"/>
      <c r="H8" s="50"/>
      <c r="I8" s="50"/>
      <c r="J8" s="54" t="s">
        <v>47</v>
      </c>
    </row>
    <row r="9" spans="1:10" ht="33.75" customHeight="1">
      <c r="A9" s="50"/>
      <c r="B9" s="55" t="s">
        <v>48</v>
      </c>
      <c r="C9" s="55" t="s">
        <v>49</v>
      </c>
      <c r="D9" s="55" t="s">
        <v>50</v>
      </c>
      <c r="E9" s="50"/>
      <c r="F9" s="50"/>
      <c r="H9" s="55" t="s">
        <v>48</v>
      </c>
      <c r="I9" s="55" t="s">
        <v>49</v>
      </c>
      <c r="J9" s="55" t="s">
        <v>51</v>
      </c>
    </row>
    <row r="10" spans="1:10" ht="16.5" customHeight="1">
      <c r="A10" s="50"/>
      <c r="B10" s="56"/>
      <c r="C10" s="56"/>
      <c r="D10" s="57"/>
      <c r="E10" s="50"/>
      <c r="F10" s="50"/>
      <c r="H10" s="57"/>
      <c r="I10" s="57"/>
      <c r="J10" s="57"/>
    </row>
    <row r="11" spans="1:10" ht="15">
      <c r="A11" s="50"/>
      <c r="B11" s="56"/>
      <c r="C11" s="56"/>
      <c r="D11" s="57"/>
      <c r="E11" s="50"/>
      <c r="F11" s="50"/>
      <c r="H11" s="56"/>
      <c r="I11" s="56"/>
      <c r="J11" s="58"/>
    </row>
    <row r="12" spans="1:10" ht="15">
      <c r="A12" s="50"/>
      <c r="B12" s="58">
        <v>1</v>
      </c>
      <c r="C12" s="56" t="s">
        <v>52</v>
      </c>
      <c r="D12" s="59">
        <f>SUM(D13:D15)</f>
        <v>1.85</v>
      </c>
      <c r="E12" s="50"/>
      <c r="F12" s="50"/>
      <c r="H12" s="58">
        <v>1</v>
      </c>
      <c r="I12" s="56" t="s">
        <v>52</v>
      </c>
      <c r="J12" s="60">
        <f>SUM(J13:J15)</f>
        <v>3.36</v>
      </c>
    </row>
    <row r="13" spans="1:10" ht="15">
      <c r="A13" s="50"/>
      <c r="B13" s="58"/>
      <c r="C13" s="61" t="s">
        <v>53</v>
      </c>
      <c r="D13" s="59">
        <v>1.52</v>
      </c>
      <c r="E13" s="50"/>
      <c r="F13" s="50"/>
      <c r="H13" s="58"/>
      <c r="I13" s="61" t="s">
        <v>53</v>
      </c>
      <c r="J13" s="60">
        <v>2.92</v>
      </c>
    </row>
    <row r="14" spans="1:10" ht="15">
      <c r="A14" s="50"/>
      <c r="B14" s="58"/>
      <c r="C14" s="61" t="s">
        <v>54</v>
      </c>
      <c r="D14" s="59">
        <v>0.04</v>
      </c>
      <c r="E14" s="50"/>
      <c r="F14" s="50"/>
      <c r="H14" s="58"/>
      <c r="I14" s="61" t="s">
        <v>54</v>
      </c>
      <c r="J14" s="60">
        <v>7.0000000000000007E-2</v>
      </c>
    </row>
    <row r="15" spans="1:10" ht="15">
      <c r="A15" s="50"/>
      <c r="B15" s="58"/>
      <c r="C15" s="61" t="s">
        <v>55</v>
      </c>
      <c r="D15" s="59">
        <v>0.28999999999999998</v>
      </c>
      <c r="E15" s="50"/>
      <c r="F15" s="50"/>
      <c r="H15" s="58"/>
      <c r="I15" s="61" t="s">
        <v>55</v>
      </c>
      <c r="J15" s="60">
        <v>0.37</v>
      </c>
    </row>
    <row r="16" spans="1:10" ht="15">
      <c r="A16" s="50"/>
      <c r="B16" s="58">
        <v>2</v>
      </c>
      <c r="C16" s="61" t="s">
        <v>56</v>
      </c>
      <c r="D16" s="59">
        <v>0.27</v>
      </c>
      <c r="E16" s="50"/>
      <c r="F16" s="50"/>
      <c r="H16" s="58">
        <v>2</v>
      </c>
      <c r="I16" s="56" t="s">
        <v>57</v>
      </c>
      <c r="J16" s="60">
        <v>1.93</v>
      </c>
    </row>
    <row r="17" spans="1:10" ht="15">
      <c r="A17" s="50"/>
      <c r="B17" s="58">
        <v>3</v>
      </c>
      <c r="C17" s="56" t="s">
        <v>57</v>
      </c>
      <c r="D17" s="59">
        <v>0.56000000000000005</v>
      </c>
      <c r="E17" s="50"/>
      <c r="F17" s="50"/>
      <c r="H17" s="58">
        <v>3</v>
      </c>
      <c r="I17" s="56" t="s">
        <v>58</v>
      </c>
      <c r="J17" s="60">
        <v>0.59</v>
      </c>
    </row>
    <row r="18" spans="1:10" ht="15">
      <c r="A18" s="50"/>
      <c r="B18" s="58">
        <v>4</v>
      </c>
      <c r="C18" s="56" t="s">
        <v>58</v>
      </c>
      <c r="D18" s="59">
        <v>0.17</v>
      </c>
      <c r="E18" s="50"/>
      <c r="F18" s="50"/>
      <c r="H18" s="58">
        <v>4</v>
      </c>
      <c r="I18" s="56" t="s">
        <v>59</v>
      </c>
      <c r="J18" s="60">
        <v>0.37</v>
      </c>
    </row>
    <row r="19" spans="1:10" ht="15">
      <c r="A19" s="50"/>
      <c r="B19" s="58">
        <v>5</v>
      </c>
      <c r="C19" s="56" t="s">
        <v>59</v>
      </c>
      <c r="D19" s="59">
        <v>0.39</v>
      </c>
      <c r="E19" s="50"/>
      <c r="F19" s="50"/>
      <c r="H19" s="58">
        <v>5</v>
      </c>
      <c r="I19" s="56" t="s">
        <v>60</v>
      </c>
      <c r="J19" s="60">
        <v>2.34</v>
      </c>
    </row>
    <row r="20" spans="1:10" ht="15.75">
      <c r="A20" s="50"/>
      <c r="B20" s="58">
        <v>6</v>
      </c>
      <c r="C20" s="56" t="s">
        <v>61</v>
      </c>
      <c r="D20" s="59">
        <v>0.98</v>
      </c>
      <c r="E20" s="50"/>
      <c r="F20" s="50"/>
      <c r="H20" s="56"/>
      <c r="I20" s="62" t="s">
        <v>62</v>
      </c>
      <c r="J20" s="63">
        <f>SUM(J13:J19)</f>
        <v>8.59</v>
      </c>
    </row>
    <row r="21" spans="1:10" ht="15.75">
      <c r="A21" s="50"/>
      <c r="B21" s="58"/>
      <c r="C21" s="62" t="s">
        <v>63</v>
      </c>
      <c r="D21" s="59">
        <f>D12+D17+D18+D19+D20+D16</f>
        <v>4.2200000000000006</v>
      </c>
      <c r="E21" s="50"/>
      <c r="F21" s="50"/>
    </row>
    <row r="22" spans="1:10" ht="15">
      <c r="A22" s="50"/>
      <c r="B22" s="50"/>
      <c r="C22" s="50"/>
      <c r="D22" s="50"/>
      <c r="E22" s="50"/>
      <c r="F22" s="50"/>
    </row>
    <row r="24" spans="1:10" ht="15.75">
      <c r="B24" s="80" t="s">
        <v>44</v>
      </c>
      <c r="C24" s="80"/>
      <c r="D24" s="80"/>
      <c r="H24" s="80" t="s">
        <v>44</v>
      </c>
      <c r="I24" s="80"/>
      <c r="J24" s="80"/>
    </row>
    <row r="25" spans="1:10" ht="43.5" customHeight="1">
      <c r="B25" s="79" t="s">
        <v>65</v>
      </c>
      <c r="C25" s="79"/>
      <c r="D25" s="79"/>
      <c r="H25" s="79" t="s">
        <v>66</v>
      </c>
      <c r="I25" s="79"/>
      <c r="J25" s="79"/>
    </row>
    <row r="26" spans="1:10" ht="15.75">
      <c r="B26" s="64"/>
      <c r="C26" s="64"/>
      <c r="D26" s="64"/>
      <c r="H26" s="64"/>
      <c r="I26" s="64"/>
      <c r="J26" s="64"/>
    </row>
    <row r="27" spans="1:10" ht="24">
      <c r="B27" s="50"/>
      <c r="C27" s="50"/>
      <c r="D27" s="54" t="s">
        <v>47</v>
      </c>
      <c r="H27" s="50"/>
      <c r="I27" s="50"/>
      <c r="J27" s="54" t="s">
        <v>47</v>
      </c>
    </row>
    <row r="28" spans="1:10" ht="30">
      <c r="B28" s="55" t="s">
        <v>48</v>
      </c>
      <c r="C28" s="55" t="s">
        <v>49</v>
      </c>
      <c r="D28" s="55" t="s">
        <v>51</v>
      </c>
      <c r="H28" s="55" t="s">
        <v>48</v>
      </c>
      <c r="I28" s="55" t="s">
        <v>49</v>
      </c>
      <c r="J28" s="55" t="s">
        <v>51</v>
      </c>
    </row>
    <row r="29" spans="1:10" ht="15">
      <c r="B29" s="56"/>
      <c r="C29" s="56"/>
      <c r="D29" s="58"/>
      <c r="H29" s="56"/>
      <c r="I29" s="56"/>
      <c r="J29" s="58"/>
    </row>
    <row r="30" spans="1:10" ht="15">
      <c r="B30" s="56"/>
      <c r="C30" s="56"/>
      <c r="D30" s="58"/>
      <c r="H30" s="56"/>
      <c r="I30" s="56"/>
      <c r="J30" s="58"/>
    </row>
    <row r="31" spans="1:10" ht="15">
      <c r="B31" s="58">
        <v>1</v>
      </c>
      <c r="C31" s="56" t="s">
        <v>52</v>
      </c>
      <c r="D31" s="60">
        <f>SUM(D32:D34)</f>
        <v>2.02</v>
      </c>
      <c r="H31" s="58">
        <v>1</v>
      </c>
      <c r="I31" s="56" t="s">
        <v>52</v>
      </c>
      <c r="J31" s="60">
        <f>SUM(J32:J34)</f>
        <v>6.1099999999999994</v>
      </c>
    </row>
    <row r="32" spans="1:10" ht="15">
      <c r="B32" s="58"/>
      <c r="C32" s="61" t="s">
        <v>53</v>
      </c>
      <c r="D32" s="60">
        <v>1.75</v>
      </c>
      <c r="H32" s="58"/>
      <c r="I32" s="61" t="s">
        <v>53</v>
      </c>
      <c r="J32" s="60">
        <v>5.29</v>
      </c>
    </row>
    <row r="33" spans="2:10" ht="15">
      <c r="B33" s="58"/>
      <c r="C33" s="61" t="s">
        <v>54</v>
      </c>
      <c r="D33" s="60">
        <v>0.04</v>
      </c>
      <c r="H33" s="58"/>
      <c r="I33" s="61" t="s">
        <v>54</v>
      </c>
      <c r="J33" s="60">
        <v>0.13</v>
      </c>
    </row>
    <row r="34" spans="2:10" ht="15">
      <c r="B34" s="58"/>
      <c r="C34" s="61" t="s">
        <v>55</v>
      </c>
      <c r="D34" s="60">
        <v>0.23</v>
      </c>
      <c r="H34" s="58"/>
      <c r="I34" s="61" t="s">
        <v>55</v>
      </c>
      <c r="J34" s="60">
        <v>0.69</v>
      </c>
    </row>
    <row r="35" spans="2:10" ht="15">
      <c r="B35" s="58">
        <v>2</v>
      </c>
      <c r="C35" s="56" t="s">
        <v>57</v>
      </c>
      <c r="D35" s="60">
        <v>1.1599999999999999</v>
      </c>
      <c r="H35" s="58">
        <v>2</v>
      </c>
      <c r="I35" s="56" t="s">
        <v>57</v>
      </c>
      <c r="J35" s="60">
        <v>3.5</v>
      </c>
    </row>
    <row r="36" spans="2:10" ht="15">
      <c r="B36" s="58">
        <v>3</v>
      </c>
      <c r="C36" s="56" t="s">
        <v>58</v>
      </c>
      <c r="D36" s="60">
        <v>0.36</v>
      </c>
      <c r="H36" s="58">
        <v>3</v>
      </c>
      <c r="I36" s="56" t="s">
        <v>58</v>
      </c>
      <c r="J36" s="60">
        <v>1.07</v>
      </c>
    </row>
    <row r="37" spans="2:10" ht="15">
      <c r="B37" s="58">
        <v>4</v>
      </c>
      <c r="C37" s="56" t="s">
        <v>59</v>
      </c>
      <c r="D37" s="60">
        <v>0.22</v>
      </c>
      <c r="H37" s="58">
        <v>4</v>
      </c>
      <c r="I37" s="56" t="s">
        <v>59</v>
      </c>
      <c r="J37" s="60">
        <v>0.68</v>
      </c>
    </row>
    <row r="38" spans="2:10" ht="15">
      <c r="B38" s="58">
        <v>5</v>
      </c>
      <c r="C38" s="56" t="s">
        <v>60</v>
      </c>
      <c r="D38" s="60">
        <v>1.41</v>
      </c>
      <c r="H38" s="58">
        <v>5</v>
      </c>
      <c r="I38" s="56" t="s">
        <v>60</v>
      </c>
      <c r="J38" s="60">
        <v>4.2300000000000004</v>
      </c>
    </row>
    <row r="39" spans="2:10" ht="15.75">
      <c r="B39" s="56"/>
      <c r="C39" s="62" t="s">
        <v>62</v>
      </c>
      <c r="D39" s="63">
        <f>SUM(D32:D38)</f>
        <v>5.17</v>
      </c>
      <c r="H39" s="56"/>
      <c r="I39" s="62" t="s">
        <v>62</v>
      </c>
      <c r="J39" s="63">
        <f>SUM(J32:J38)</f>
        <v>15.59</v>
      </c>
    </row>
    <row r="44" spans="2:10" ht="15">
      <c r="B44" s="50" t="s">
        <v>64</v>
      </c>
      <c r="C44" s="50"/>
      <c r="D44" s="50" t="s">
        <v>40</v>
      </c>
      <c r="H44" s="50" t="s">
        <v>64</v>
      </c>
      <c r="I44" s="50"/>
      <c r="J44" s="50" t="s">
        <v>40</v>
      </c>
    </row>
    <row r="45" spans="2:10" ht="15">
      <c r="B45" s="50"/>
      <c r="C45" s="50"/>
      <c r="D45" s="50"/>
      <c r="H45" s="50"/>
      <c r="I45" s="50"/>
      <c r="J45" s="50"/>
    </row>
    <row r="46" spans="2:10" ht="15">
      <c r="B46" s="50" t="s">
        <v>41</v>
      </c>
      <c r="C46" s="50"/>
      <c r="D46" s="50"/>
      <c r="H46" s="50" t="s">
        <v>41</v>
      </c>
      <c r="I46" s="50"/>
      <c r="J46" s="50"/>
    </row>
  </sheetData>
  <mergeCells count="8">
    <mergeCell ref="B25:D25"/>
    <mergeCell ref="H25:J25"/>
    <mergeCell ref="B6:D6"/>
    <mergeCell ref="H6:J6"/>
    <mergeCell ref="B7:D7"/>
    <mergeCell ref="H7:J7"/>
    <mergeCell ref="B24:D24"/>
    <mergeCell ref="H24:J24"/>
  </mergeCells>
  <printOptions horizontalCentered="1"/>
  <pageMargins left="1.1811023622047245" right="0.39370078740157483" top="0.35433070866141736" bottom="0.35433070866141736" header="0.31496062992125984" footer="0.31496062992125984"/>
  <pageSetup paperSize="9" scale="94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прил.1</vt:lpstr>
      <vt:lpstr>прил.3</vt:lpstr>
      <vt:lpstr>прил.1!Заголовки_для_печати</vt:lpstr>
      <vt:lpstr>прил.1!Область_печати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kopilov.a.v</cp:lastModifiedBy>
  <cp:lastPrinted>2012-12-09T22:53:23Z</cp:lastPrinted>
  <dcterms:created xsi:type="dcterms:W3CDTF">2012-11-22T02:15:04Z</dcterms:created>
  <dcterms:modified xsi:type="dcterms:W3CDTF">2013-01-21T11:24:01Z</dcterms:modified>
</cp:coreProperties>
</file>